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45621"/>
</workbook>
</file>

<file path=xl/calcChain.xml><?xml version="1.0" encoding="utf-8"?>
<calcChain xmlns="http://schemas.openxmlformats.org/spreadsheetml/2006/main">
  <c r="L2" i="1" l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D1" i="1"/>
  <c r="AB2" i="1"/>
  <c r="AF2" i="1" s="1"/>
  <c r="AB3" i="1"/>
  <c r="AC2" i="1" s="1"/>
  <c r="AB4" i="1"/>
  <c r="AB5" i="1"/>
  <c r="AC4" i="1" s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F33" i="1" s="1"/>
  <c r="AB34" i="1"/>
  <c r="AB35" i="1"/>
  <c r="AF35" i="1" s="1"/>
  <c r="AB36" i="1"/>
  <c r="AB37" i="1"/>
  <c r="AF37" i="1" s="1"/>
  <c r="AB38" i="1"/>
  <c r="AB39" i="1"/>
  <c r="AF39" i="1" s="1"/>
  <c r="AB40" i="1"/>
  <c r="AB41" i="1"/>
  <c r="AF41" i="1" s="1"/>
  <c r="AB42" i="1"/>
  <c r="AB43" i="1"/>
  <c r="AF43" i="1" s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259" i="1"/>
  <c r="AB260" i="1"/>
  <c r="AB261" i="1"/>
  <c r="AB262" i="1"/>
  <c r="AB263" i="1"/>
  <c r="AB264" i="1"/>
  <c r="AB265" i="1"/>
  <c r="AB266" i="1"/>
  <c r="AB267" i="1"/>
  <c r="AB268" i="1"/>
  <c r="AB269" i="1"/>
  <c r="AB270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4" i="1"/>
  <c r="AB285" i="1"/>
  <c r="AB286" i="1"/>
  <c r="AB287" i="1"/>
  <c r="AB288" i="1"/>
  <c r="AB289" i="1"/>
  <c r="AB290" i="1"/>
  <c r="AB291" i="1"/>
  <c r="AB292" i="1"/>
  <c r="AB293" i="1"/>
  <c r="AB294" i="1"/>
  <c r="AB295" i="1"/>
  <c r="AB296" i="1"/>
  <c r="AB297" i="1"/>
  <c r="AB298" i="1"/>
  <c r="AB299" i="1"/>
  <c r="AB300" i="1"/>
  <c r="AB301" i="1"/>
  <c r="AB302" i="1"/>
  <c r="AB303" i="1"/>
  <c r="AB304" i="1"/>
  <c r="AB305" i="1"/>
  <c r="AB306" i="1"/>
  <c r="AB307" i="1"/>
  <c r="AB308" i="1"/>
  <c r="AB309" i="1"/>
  <c r="AB310" i="1"/>
  <c r="AB311" i="1"/>
  <c r="AB312" i="1"/>
  <c r="AB313" i="1"/>
  <c r="AB314" i="1"/>
  <c r="AB315" i="1"/>
  <c r="AB316" i="1"/>
  <c r="AB317" i="1"/>
  <c r="AB318" i="1"/>
  <c r="AB319" i="1"/>
  <c r="AB320" i="1"/>
  <c r="AB321" i="1"/>
  <c r="AB322" i="1"/>
  <c r="AB323" i="1"/>
  <c r="AB324" i="1"/>
  <c r="AB325" i="1"/>
  <c r="AB326" i="1"/>
  <c r="AB327" i="1"/>
  <c r="AB328" i="1"/>
  <c r="AB329" i="1"/>
  <c r="AB330" i="1"/>
  <c r="AB331" i="1"/>
  <c r="AB332" i="1"/>
  <c r="AB333" i="1"/>
  <c r="AB334" i="1"/>
  <c r="AB335" i="1"/>
  <c r="AB336" i="1"/>
  <c r="AB337" i="1"/>
  <c r="AB338" i="1"/>
  <c r="AB339" i="1"/>
  <c r="AB340" i="1"/>
  <c r="AB341" i="1"/>
  <c r="AB342" i="1"/>
  <c r="AB343" i="1"/>
  <c r="AB344" i="1"/>
  <c r="AB345" i="1"/>
  <c r="AB346" i="1"/>
  <c r="AB347" i="1"/>
  <c r="AB348" i="1"/>
  <c r="AB349" i="1"/>
  <c r="AB350" i="1"/>
  <c r="AB351" i="1"/>
  <c r="AB352" i="1"/>
  <c r="AB353" i="1"/>
  <c r="AB354" i="1"/>
  <c r="AB355" i="1"/>
  <c r="AB356" i="1"/>
  <c r="AB357" i="1"/>
  <c r="AB358" i="1"/>
  <c r="AB359" i="1"/>
  <c r="AB360" i="1"/>
  <c r="AB361" i="1"/>
  <c r="AB362" i="1"/>
  <c r="AB363" i="1"/>
  <c r="AB364" i="1"/>
  <c r="AB365" i="1"/>
  <c r="AB366" i="1"/>
  <c r="AB367" i="1"/>
  <c r="AB368" i="1"/>
  <c r="AB369" i="1"/>
  <c r="AB370" i="1"/>
  <c r="AB371" i="1"/>
  <c r="AB372" i="1"/>
  <c r="AB373" i="1"/>
  <c r="AB374" i="1"/>
  <c r="AB375" i="1"/>
  <c r="AC374" i="1" s="1"/>
  <c r="AB376" i="1"/>
  <c r="AB377" i="1"/>
  <c r="AC376" i="1" s="1"/>
  <c r="AB378" i="1"/>
  <c r="AB379" i="1"/>
  <c r="AC378" i="1" s="1"/>
  <c r="AB380" i="1"/>
  <c r="AB381" i="1"/>
  <c r="AC380" i="1" s="1"/>
  <c r="AB382" i="1"/>
  <c r="AB383" i="1"/>
  <c r="AC382" i="1" s="1"/>
  <c r="AB384" i="1"/>
  <c r="AB385" i="1"/>
  <c r="AC384" i="1" s="1"/>
  <c r="AB386" i="1"/>
  <c r="AB387" i="1"/>
  <c r="AC386" i="1" s="1"/>
  <c r="AB388" i="1"/>
  <c r="AB389" i="1"/>
  <c r="AC388" i="1" s="1"/>
  <c r="AB390" i="1"/>
  <c r="AB391" i="1"/>
  <c r="AC390" i="1" s="1"/>
  <c r="AB392" i="1"/>
  <c r="AB393" i="1"/>
  <c r="AC392" i="1" s="1"/>
  <c r="AB394" i="1"/>
  <c r="AB395" i="1"/>
  <c r="AC394" i="1" s="1"/>
  <c r="AB396" i="1"/>
  <c r="AB397" i="1"/>
  <c r="AC396" i="1" s="1"/>
  <c r="AB398" i="1"/>
  <c r="AB399" i="1"/>
  <c r="AC398" i="1" s="1"/>
  <c r="AB400" i="1"/>
  <c r="AB401" i="1"/>
  <c r="AC400" i="1" s="1"/>
  <c r="AB402" i="1"/>
  <c r="AB403" i="1"/>
  <c r="AC402" i="1" s="1"/>
  <c r="AB404" i="1"/>
  <c r="AB405" i="1"/>
  <c r="AC404" i="1" s="1"/>
  <c r="AB406" i="1"/>
  <c r="AB407" i="1"/>
  <c r="AC406" i="1" s="1"/>
  <c r="AB408" i="1"/>
  <c r="AB409" i="1"/>
  <c r="AC408" i="1" s="1"/>
  <c r="AB410" i="1"/>
  <c r="AB411" i="1"/>
  <c r="AC410" i="1" s="1"/>
  <c r="AB412" i="1"/>
  <c r="AB413" i="1"/>
  <c r="AC412" i="1" s="1"/>
  <c r="AB414" i="1"/>
  <c r="AB415" i="1"/>
  <c r="AC414" i="1" s="1"/>
  <c r="AB416" i="1"/>
  <c r="AB417" i="1"/>
  <c r="AC416" i="1" s="1"/>
  <c r="AB418" i="1"/>
  <c r="AB419" i="1"/>
  <c r="AC418" i="1" s="1"/>
  <c r="AB420" i="1"/>
  <c r="AB421" i="1"/>
  <c r="AC420" i="1" s="1"/>
  <c r="AB422" i="1"/>
  <c r="AB423" i="1"/>
  <c r="AC422" i="1" s="1"/>
  <c r="AB424" i="1"/>
  <c r="AB425" i="1"/>
  <c r="AC424" i="1" s="1"/>
  <c r="AB426" i="1"/>
  <c r="AB427" i="1"/>
  <c r="AC426" i="1" s="1"/>
  <c r="AB428" i="1"/>
  <c r="AB429" i="1"/>
  <c r="AC428" i="1" s="1"/>
  <c r="AB430" i="1"/>
  <c r="AB431" i="1"/>
  <c r="AC430" i="1" s="1"/>
  <c r="AB432" i="1"/>
  <c r="AB433" i="1"/>
  <c r="AC432" i="1" s="1"/>
  <c r="AB434" i="1"/>
  <c r="AB435" i="1"/>
  <c r="AC434" i="1" s="1"/>
  <c r="AB436" i="1"/>
  <c r="AB437" i="1"/>
  <c r="AC436" i="1" s="1"/>
  <c r="AB438" i="1"/>
  <c r="AC438" i="1"/>
  <c r="AB439" i="1"/>
  <c r="AC439" i="1"/>
  <c r="AB440" i="1"/>
  <c r="AC440" i="1"/>
  <c r="AB441" i="1"/>
  <c r="AC441" i="1"/>
  <c r="AB442" i="1"/>
  <c r="AC442" i="1"/>
  <c r="AB443" i="1"/>
  <c r="AC443" i="1"/>
  <c r="AB444" i="1"/>
  <c r="AB445" i="1"/>
  <c r="AC444" i="1" s="1"/>
  <c r="AB446" i="1"/>
  <c r="AB447" i="1"/>
  <c r="AC446" i="1" s="1"/>
  <c r="AB448" i="1"/>
  <c r="AB449" i="1"/>
  <c r="AC448" i="1" s="1"/>
  <c r="AB450" i="1"/>
  <c r="AB451" i="1"/>
  <c r="AC450" i="1" s="1"/>
  <c r="AB452" i="1"/>
  <c r="AB453" i="1"/>
  <c r="AC452" i="1" s="1"/>
  <c r="AB454" i="1"/>
  <c r="AB455" i="1"/>
  <c r="AC454" i="1" s="1"/>
  <c r="AB456" i="1"/>
  <c r="AB457" i="1"/>
  <c r="AC456" i="1" s="1"/>
  <c r="AB458" i="1"/>
  <c r="AB459" i="1"/>
  <c r="AC458" i="1" s="1"/>
  <c r="AB460" i="1"/>
  <c r="AB461" i="1"/>
  <c r="AC460" i="1" s="1"/>
  <c r="AB462" i="1"/>
  <c r="AB463" i="1"/>
  <c r="AC462" i="1" s="1"/>
  <c r="AB464" i="1"/>
  <c r="AB465" i="1"/>
  <c r="AC464" i="1" s="1"/>
  <c r="AB466" i="1"/>
  <c r="AB467" i="1"/>
  <c r="AC466" i="1" s="1"/>
  <c r="AB468" i="1"/>
  <c r="AB469" i="1"/>
  <c r="AC468" i="1" s="1"/>
  <c r="AB470" i="1"/>
  <c r="AB471" i="1"/>
  <c r="AC470" i="1" s="1"/>
  <c r="AB472" i="1"/>
  <c r="AB473" i="1"/>
  <c r="AC472" i="1" s="1"/>
  <c r="AB474" i="1"/>
  <c r="AB475" i="1"/>
  <c r="AC474" i="1" s="1"/>
  <c r="AB476" i="1"/>
  <c r="AB477" i="1"/>
  <c r="AC476" i="1" s="1"/>
  <c r="AB478" i="1"/>
  <c r="AB479" i="1"/>
  <c r="AC478" i="1" s="1"/>
  <c r="AB480" i="1"/>
  <c r="AB481" i="1"/>
  <c r="AC480" i="1" s="1"/>
  <c r="AB482" i="1"/>
  <c r="AB483" i="1"/>
  <c r="AC482" i="1" s="1"/>
  <c r="AB484" i="1"/>
  <c r="AB485" i="1"/>
  <c r="AC484" i="1" s="1"/>
  <c r="AB486" i="1"/>
  <c r="AB487" i="1"/>
  <c r="AC486" i="1" s="1"/>
  <c r="AB488" i="1"/>
  <c r="AB489" i="1"/>
  <c r="AC488" i="1" s="1"/>
  <c r="AB490" i="1"/>
  <c r="AB491" i="1"/>
  <c r="AC490" i="1" s="1"/>
  <c r="AB492" i="1"/>
  <c r="AB493" i="1"/>
  <c r="AC492" i="1" s="1"/>
  <c r="AB494" i="1"/>
  <c r="AB495" i="1"/>
  <c r="AC494" i="1" s="1"/>
  <c r="AB496" i="1"/>
  <c r="AB497" i="1"/>
  <c r="AC496" i="1" s="1"/>
  <c r="AB498" i="1"/>
  <c r="AB499" i="1"/>
  <c r="AC498" i="1" s="1"/>
  <c r="AB500" i="1"/>
  <c r="AC169" i="1" l="1"/>
  <c r="AC167" i="1"/>
  <c r="AC165" i="1"/>
  <c r="AC163" i="1"/>
  <c r="AC161" i="1"/>
  <c r="AC159" i="1"/>
  <c r="AC157" i="1"/>
  <c r="AC155" i="1"/>
  <c r="AC153" i="1"/>
  <c r="AC151" i="1"/>
  <c r="AC149" i="1"/>
  <c r="AC147" i="1"/>
  <c r="AC145" i="1"/>
  <c r="AC143" i="1"/>
  <c r="AC141" i="1"/>
  <c r="AC139" i="1"/>
  <c r="AC137" i="1"/>
  <c r="AC135" i="1"/>
  <c r="AC133" i="1"/>
  <c r="AC129" i="1"/>
  <c r="AC127" i="1"/>
  <c r="AC125" i="1"/>
  <c r="AC123" i="1"/>
  <c r="AC121" i="1"/>
  <c r="AC119" i="1"/>
  <c r="AC117" i="1"/>
  <c r="AC115" i="1"/>
  <c r="AC113" i="1"/>
  <c r="AC47" i="1"/>
  <c r="AC45" i="1"/>
  <c r="AF45" i="1"/>
  <c r="AC41" i="1"/>
  <c r="AF40" i="1"/>
  <c r="AF38" i="1"/>
  <c r="AF36" i="1"/>
  <c r="AF34" i="1"/>
  <c r="AF32" i="1"/>
  <c r="AF30" i="1"/>
  <c r="AF28" i="1"/>
  <c r="AF26" i="1"/>
  <c r="AF24" i="1"/>
  <c r="AC21" i="1"/>
  <c r="AC19" i="1"/>
  <c r="AC17" i="1"/>
  <c r="AC15" i="1"/>
  <c r="AC13" i="1"/>
  <c r="AC11" i="1"/>
  <c r="AC9" i="1"/>
  <c r="AC7" i="1"/>
  <c r="AC5" i="1"/>
  <c r="AC3" i="1"/>
  <c r="AC372" i="1"/>
  <c r="AC370" i="1"/>
  <c r="AC368" i="1"/>
  <c r="AC366" i="1"/>
  <c r="AC364" i="1"/>
  <c r="AC362" i="1"/>
  <c r="AC360" i="1"/>
  <c r="AC358" i="1"/>
  <c r="AC356" i="1"/>
  <c r="AC354" i="1"/>
  <c r="AC352" i="1"/>
  <c r="AC350" i="1"/>
  <c r="AC348" i="1"/>
  <c r="AC346" i="1"/>
  <c r="AC344" i="1"/>
  <c r="AC342" i="1"/>
  <c r="AC340" i="1"/>
  <c r="AC338" i="1"/>
  <c r="AC336" i="1"/>
  <c r="AC334" i="1"/>
  <c r="AC332" i="1"/>
  <c r="AC330" i="1"/>
  <c r="AC328" i="1"/>
  <c r="AC326" i="1"/>
  <c r="AC324" i="1"/>
  <c r="AC322" i="1"/>
  <c r="AC320" i="1"/>
  <c r="AC318" i="1"/>
  <c r="AC316" i="1"/>
  <c r="AC314" i="1"/>
  <c r="AC312" i="1"/>
  <c r="AC310" i="1"/>
  <c r="AC308" i="1"/>
  <c r="AC306" i="1"/>
  <c r="AC304" i="1"/>
  <c r="AC302" i="1"/>
  <c r="AC300" i="1"/>
  <c r="AC298" i="1"/>
  <c r="AC296" i="1"/>
  <c r="AC294" i="1"/>
  <c r="AC292" i="1"/>
  <c r="AC290" i="1"/>
  <c r="AC288" i="1"/>
  <c r="AC286" i="1"/>
  <c r="AC284" i="1"/>
  <c r="AC282" i="1"/>
  <c r="AC280" i="1"/>
  <c r="AC278" i="1"/>
  <c r="AC276" i="1"/>
  <c r="AC274" i="1"/>
  <c r="AC272" i="1"/>
  <c r="AC270" i="1"/>
  <c r="AC268" i="1"/>
  <c r="AC266" i="1"/>
  <c r="AC264" i="1"/>
  <c r="AC262" i="1"/>
  <c r="AC260" i="1"/>
  <c r="AC258" i="1"/>
  <c r="AC256" i="1"/>
  <c r="AC254" i="1"/>
  <c r="AC252" i="1"/>
  <c r="AC250" i="1"/>
  <c r="AC248" i="1"/>
  <c r="AC246" i="1"/>
  <c r="AC244" i="1"/>
  <c r="AC242" i="1"/>
  <c r="AC240" i="1"/>
  <c r="AC238" i="1"/>
  <c r="AC236" i="1"/>
  <c r="AC234" i="1"/>
  <c r="AC232" i="1"/>
  <c r="AC230" i="1"/>
  <c r="AC228" i="1"/>
  <c r="AC226" i="1"/>
  <c r="AC224" i="1"/>
  <c r="AC222" i="1"/>
  <c r="AC220" i="1"/>
  <c r="AC218" i="1"/>
  <c r="AC30" i="1"/>
  <c r="AC28" i="1"/>
  <c r="AC26" i="1"/>
  <c r="AC24" i="1"/>
  <c r="AC22" i="1"/>
  <c r="AC20" i="1"/>
  <c r="AC18" i="1"/>
  <c r="AC16" i="1"/>
  <c r="AC14" i="1"/>
  <c r="AC12" i="1"/>
  <c r="AC10" i="1"/>
  <c r="AC8" i="1"/>
  <c r="AC6" i="1"/>
  <c r="AF31" i="1"/>
  <c r="AF29" i="1"/>
  <c r="AF27" i="1"/>
  <c r="AF25" i="1"/>
  <c r="AF23" i="1"/>
  <c r="AF21" i="1"/>
  <c r="AF19" i="1"/>
  <c r="AF17" i="1"/>
  <c r="AF15" i="1"/>
  <c r="AF13" i="1"/>
  <c r="AF11" i="1"/>
  <c r="AF9" i="1"/>
  <c r="AF7" i="1"/>
  <c r="AF5" i="1"/>
  <c r="AF4" i="1"/>
  <c r="AF42" i="1"/>
  <c r="AF22" i="1"/>
  <c r="AF20" i="1"/>
  <c r="AF18" i="1"/>
  <c r="AF16" i="1"/>
  <c r="AF14" i="1"/>
  <c r="AF12" i="1"/>
  <c r="AF10" i="1"/>
  <c r="AF8" i="1"/>
  <c r="AF6" i="1"/>
  <c r="AF3" i="1"/>
  <c r="AC216" i="1"/>
  <c r="AC214" i="1"/>
  <c r="AC212" i="1"/>
  <c r="AC210" i="1"/>
  <c r="AC208" i="1"/>
  <c r="AC206" i="1"/>
  <c r="AC204" i="1"/>
  <c r="AC202" i="1"/>
  <c r="AC200" i="1"/>
  <c r="AC198" i="1"/>
  <c r="AC196" i="1"/>
  <c r="AC194" i="1"/>
  <c r="AC192" i="1"/>
  <c r="AC190" i="1"/>
  <c r="AC188" i="1"/>
  <c r="AC186" i="1"/>
  <c r="AC184" i="1"/>
  <c r="AC182" i="1"/>
  <c r="AC180" i="1"/>
  <c r="AC178" i="1"/>
  <c r="AC176" i="1"/>
  <c r="AC174" i="1"/>
  <c r="AC172" i="1"/>
  <c r="AC170" i="1"/>
  <c r="AC168" i="1"/>
  <c r="AC166" i="1"/>
  <c r="AC164" i="1"/>
  <c r="AC162" i="1"/>
  <c r="AC160" i="1"/>
  <c r="AC158" i="1"/>
  <c r="AC156" i="1"/>
  <c r="AC154" i="1"/>
  <c r="AC152" i="1"/>
  <c r="AC150" i="1"/>
  <c r="AC148" i="1"/>
  <c r="AC146" i="1"/>
  <c r="AC144" i="1"/>
  <c r="AF500" i="1"/>
  <c r="AF496" i="1"/>
  <c r="AF492" i="1"/>
  <c r="AF488" i="1"/>
  <c r="AF484" i="1"/>
  <c r="AF480" i="1"/>
  <c r="AF476" i="1"/>
  <c r="AF472" i="1"/>
  <c r="AF468" i="1"/>
  <c r="AF464" i="1"/>
  <c r="AF460" i="1"/>
  <c r="AF456" i="1"/>
  <c r="AF452" i="1"/>
  <c r="AF448" i="1"/>
  <c r="AF444" i="1"/>
  <c r="AF440" i="1"/>
  <c r="AF436" i="1"/>
  <c r="AF432" i="1"/>
  <c r="AF498" i="1"/>
  <c r="AF494" i="1"/>
  <c r="AF490" i="1"/>
  <c r="AF486" i="1"/>
  <c r="AF482" i="1"/>
  <c r="AF478" i="1"/>
  <c r="AF474" i="1"/>
  <c r="AF470" i="1"/>
  <c r="AF466" i="1"/>
  <c r="AF462" i="1"/>
  <c r="AF458" i="1"/>
  <c r="AF454" i="1"/>
  <c r="AF450" i="1"/>
  <c r="AF446" i="1"/>
  <c r="AF442" i="1"/>
  <c r="AF438" i="1"/>
  <c r="AF434" i="1"/>
  <c r="AF430" i="1"/>
  <c r="AF428" i="1"/>
  <c r="AF426" i="1"/>
  <c r="AF424" i="1"/>
  <c r="AF422" i="1"/>
  <c r="AF420" i="1"/>
  <c r="AF418" i="1"/>
  <c r="AF416" i="1"/>
  <c r="AF414" i="1"/>
  <c r="AF412" i="1"/>
  <c r="AF410" i="1"/>
  <c r="AF408" i="1"/>
  <c r="AF406" i="1"/>
  <c r="AF404" i="1"/>
  <c r="AF402" i="1"/>
  <c r="AF400" i="1"/>
  <c r="AF398" i="1"/>
  <c r="AF396" i="1"/>
  <c r="AF394" i="1"/>
  <c r="AF392" i="1"/>
  <c r="AF390" i="1"/>
  <c r="AF388" i="1"/>
  <c r="AF386" i="1"/>
  <c r="AF384" i="1"/>
  <c r="AF382" i="1"/>
  <c r="AF380" i="1"/>
  <c r="AF378" i="1"/>
  <c r="AF376" i="1"/>
  <c r="AF374" i="1"/>
  <c r="AF372" i="1"/>
  <c r="AF370" i="1"/>
  <c r="AF368" i="1"/>
  <c r="AF366" i="1"/>
  <c r="AF364" i="1"/>
  <c r="AF362" i="1"/>
  <c r="AF360" i="1"/>
  <c r="AF358" i="1"/>
  <c r="AF356" i="1"/>
  <c r="AF354" i="1"/>
  <c r="AF352" i="1"/>
  <c r="AF350" i="1"/>
  <c r="AF348" i="1"/>
  <c r="AF346" i="1"/>
  <c r="AF344" i="1"/>
  <c r="AF342" i="1"/>
  <c r="AF340" i="1"/>
  <c r="AF338" i="1"/>
  <c r="AF336" i="1"/>
  <c r="AF334" i="1"/>
  <c r="AF332" i="1"/>
  <c r="AF330" i="1"/>
  <c r="AF328" i="1"/>
  <c r="AF326" i="1"/>
  <c r="AF324" i="1"/>
  <c r="AF322" i="1"/>
  <c r="AF320" i="1"/>
  <c r="AF318" i="1"/>
  <c r="AF316" i="1"/>
  <c r="AF314" i="1"/>
  <c r="AF312" i="1"/>
  <c r="AF310" i="1"/>
  <c r="AF308" i="1"/>
  <c r="AF306" i="1"/>
  <c r="AF304" i="1"/>
  <c r="AF302" i="1"/>
  <c r="AF300" i="1"/>
  <c r="AF298" i="1"/>
  <c r="AF296" i="1"/>
  <c r="AF294" i="1"/>
  <c r="AF292" i="1"/>
  <c r="AF290" i="1"/>
  <c r="AF288" i="1"/>
  <c r="AF286" i="1"/>
  <c r="AF284" i="1"/>
  <c r="AF282" i="1"/>
  <c r="AF280" i="1"/>
  <c r="AF278" i="1"/>
  <c r="AF276" i="1"/>
  <c r="AF274" i="1"/>
  <c r="AF272" i="1"/>
  <c r="AF270" i="1"/>
  <c r="AF268" i="1"/>
  <c r="AF266" i="1"/>
  <c r="AF264" i="1"/>
  <c r="AF262" i="1"/>
  <c r="AF260" i="1"/>
  <c r="AF258" i="1"/>
  <c r="AF256" i="1"/>
  <c r="AF254" i="1"/>
  <c r="AF252" i="1"/>
  <c r="AF250" i="1"/>
  <c r="AF248" i="1"/>
  <c r="AF246" i="1"/>
  <c r="AF244" i="1"/>
  <c r="AF242" i="1"/>
  <c r="AF240" i="1"/>
  <c r="AF238" i="1"/>
  <c r="AF236" i="1"/>
  <c r="AF234" i="1"/>
  <c r="AF232" i="1"/>
  <c r="AF230" i="1"/>
  <c r="AF228" i="1"/>
  <c r="AF226" i="1"/>
  <c r="AF224" i="1"/>
  <c r="AF222" i="1"/>
  <c r="AF220" i="1"/>
  <c r="AF218" i="1"/>
  <c r="AF216" i="1"/>
  <c r="AF214" i="1"/>
  <c r="AF212" i="1"/>
  <c r="AF209" i="1"/>
  <c r="AF205" i="1"/>
  <c r="AF201" i="1"/>
  <c r="AF197" i="1"/>
  <c r="AF193" i="1"/>
  <c r="AF189" i="1"/>
  <c r="AF185" i="1"/>
  <c r="AF181" i="1"/>
  <c r="AF177" i="1"/>
  <c r="AF173" i="1"/>
  <c r="AF169" i="1"/>
  <c r="AF165" i="1"/>
  <c r="AF161" i="1"/>
  <c r="AF157" i="1"/>
  <c r="AF153" i="1"/>
  <c r="AF149" i="1"/>
  <c r="AF145" i="1"/>
  <c r="AF141" i="1"/>
  <c r="AF137" i="1"/>
  <c r="AF133" i="1"/>
  <c r="AF129" i="1"/>
  <c r="AF125" i="1"/>
  <c r="AF121" i="1"/>
  <c r="AF117" i="1"/>
  <c r="AF113" i="1"/>
  <c r="AF109" i="1"/>
  <c r="AF105" i="1"/>
  <c r="AF101" i="1"/>
  <c r="AF97" i="1"/>
  <c r="AF93" i="1"/>
  <c r="AF89" i="1"/>
  <c r="AF85" i="1"/>
  <c r="AF81" i="1"/>
  <c r="AF77" i="1"/>
  <c r="AF73" i="1"/>
  <c r="AF69" i="1"/>
  <c r="AF65" i="1"/>
  <c r="AF61" i="1"/>
  <c r="AF57" i="1"/>
  <c r="AF53" i="1"/>
  <c r="AF49" i="1"/>
  <c r="AC43" i="1"/>
  <c r="AF44" i="1"/>
  <c r="AF46" i="1"/>
  <c r="AF48" i="1"/>
  <c r="AF50" i="1"/>
  <c r="AF52" i="1"/>
  <c r="AF54" i="1"/>
  <c r="AF56" i="1"/>
  <c r="AF58" i="1"/>
  <c r="AF60" i="1"/>
  <c r="AF62" i="1"/>
  <c r="AF64" i="1"/>
  <c r="AF66" i="1"/>
  <c r="AF68" i="1"/>
  <c r="AF70" i="1"/>
  <c r="AF72" i="1"/>
  <c r="AF74" i="1"/>
  <c r="AF76" i="1"/>
  <c r="AF78" i="1"/>
  <c r="AF80" i="1"/>
  <c r="AF82" i="1"/>
  <c r="AF84" i="1"/>
  <c r="AF86" i="1"/>
  <c r="AF88" i="1"/>
  <c r="AF90" i="1"/>
  <c r="AF92" i="1"/>
  <c r="AF94" i="1"/>
  <c r="AF96" i="1"/>
  <c r="AF98" i="1"/>
  <c r="AF100" i="1"/>
  <c r="AF102" i="1"/>
  <c r="AF104" i="1"/>
  <c r="AF106" i="1"/>
  <c r="AF108" i="1"/>
  <c r="AF110" i="1"/>
  <c r="AF112" i="1"/>
  <c r="AF114" i="1"/>
  <c r="AF116" i="1"/>
  <c r="AF118" i="1"/>
  <c r="AF120" i="1"/>
  <c r="AF122" i="1"/>
  <c r="AF124" i="1"/>
  <c r="AF126" i="1"/>
  <c r="AF128" i="1"/>
  <c r="AF130" i="1"/>
  <c r="AF132" i="1"/>
  <c r="AF134" i="1"/>
  <c r="AF136" i="1"/>
  <c r="AF138" i="1"/>
  <c r="AF140" i="1"/>
  <c r="AF142" i="1"/>
  <c r="AF144" i="1"/>
  <c r="AF146" i="1"/>
  <c r="AF148" i="1"/>
  <c r="AF150" i="1"/>
  <c r="AF152" i="1"/>
  <c r="AF154" i="1"/>
  <c r="AF156" i="1"/>
  <c r="AF158" i="1"/>
  <c r="AF160" i="1"/>
  <c r="AF162" i="1"/>
  <c r="AF164" i="1"/>
  <c r="AF166" i="1"/>
  <c r="AF168" i="1"/>
  <c r="AF170" i="1"/>
  <c r="AF172" i="1"/>
  <c r="AF174" i="1"/>
  <c r="AF176" i="1"/>
  <c r="AF178" i="1"/>
  <c r="AF180" i="1"/>
  <c r="AF182" i="1"/>
  <c r="AF184" i="1"/>
  <c r="AF186" i="1"/>
  <c r="AF188" i="1"/>
  <c r="AF190" i="1"/>
  <c r="AF192" i="1"/>
  <c r="AF194" i="1"/>
  <c r="AF196" i="1"/>
  <c r="AF198" i="1"/>
  <c r="AF200" i="1"/>
  <c r="AF202" i="1"/>
  <c r="AF204" i="1"/>
  <c r="AF206" i="1"/>
  <c r="AF208" i="1"/>
  <c r="AF210" i="1"/>
  <c r="AF499" i="1"/>
  <c r="AF497" i="1"/>
  <c r="AF495" i="1"/>
  <c r="AF493" i="1"/>
  <c r="AF491" i="1"/>
  <c r="AF489" i="1"/>
  <c r="AF487" i="1"/>
  <c r="AF485" i="1"/>
  <c r="AF483" i="1"/>
  <c r="AF481" i="1"/>
  <c r="AF479" i="1"/>
  <c r="AF477" i="1"/>
  <c r="AF475" i="1"/>
  <c r="AF473" i="1"/>
  <c r="AF471" i="1"/>
  <c r="AF469" i="1"/>
  <c r="AF467" i="1"/>
  <c r="AF465" i="1"/>
  <c r="AF463" i="1"/>
  <c r="AF461" i="1"/>
  <c r="AF459" i="1"/>
  <c r="AF457" i="1"/>
  <c r="AF455" i="1"/>
  <c r="AF453" i="1"/>
  <c r="AF451" i="1"/>
  <c r="AF449" i="1"/>
  <c r="AF447" i="1"/>
  <c r="AF445" i="1"/>
  <c r="AF443" i="1"/>
  <c r="AF441" i="1"/>
  <c r="AF439" i="1"/>
  <c r="AF437" i="1"/>
  <c r="AF435" i="1"/>
  <c r="AF433" i="1"/>
  <c r="AF431" i="1"/>
  <c r="AF429" i="1"/>
  <c r="AF427" i="1"/>
  <c r="AF425" i="1"/>
  <c r="AF423" i="1"/>
  <c r="AF421" i="1"/>
  <c r="AF419" i="1"/>
  <c r="AF417" i="1"/>
  <c r="AF415" i="1"/>
  <c r="AF413" i="1"/>
  <c r="AF411" i="1"/>
  <c r="AF409" i="1"/>
  <c r="AF407" i="1"/>
  <c r="AF405" i="1"/>
  <c r="AF403" i="1"/>
  <c r="AF401" i="1"/>
  <c r="AF399" i="1"/>
  <c r="AF397" i="1"/>
  <c r="AF395" i="1"/>
  <c r="AF393" i="1"/>
  <c r="AF391" i="1"/>
  <c r="AF389" i="1"/>
  <c r="AF387" i="1"/>
  <c r="AF385" i="1"/>
  <c r="AF383" i="1"/>
  <c r="AF381" i="1"/>
  <c r="AF379" i="1"/>
  <c r="AF377" i="1"/>
  <c r="AF375" i="1"/>
  <c r="AF373" i="1"/>
  <c r="AF371" i="1"/>
  <c r="AF369" i="1"/>
  <c r="AF367" i="1"/>
  <c r="AF365" i="1"/>
  <c r="AF363" i="1"/>
  <c r="AF361" i="1"/>
  <c r="AF359" i="1"/>
  <c r="AF357" i="1"/>
  <c r="AF355" i="1"/>
  <c r="AF353" i="1"/>
  <c r="AF351" i="1"/>
  <c r="AF349" i="1"/>
  <c r="AF347" i="1"/>
  <c r="AF345" i="1"/>
  <c r="AF343" i="1"/>
  <c r="AF341" i="1"/>
  <c r="AF339" i="1"/>
  <c r="AF337" i="1"/>
  <c r="AF335" i="1"/>
  <c r="AF333" i="1"/>
  <c r="AF331" i="1"/>
  <c r="AF329" i="1"/>
  <c r="AF327" i="1"/>
  <c r="AF325" i="1"/>
  <c r="AF323" i="1"/>
  <c r="AF321" i="1"/>
  <c r="AF319" i="1"/>
  <c r="AF317" i="1"/>
  <c r="AF315" i="1"/>
  <c r="AF313" i="1"/>
  <c r="AF311" i="1"/>
  <c r="AF309" i="1"/>
  <c r="AF307" i="1"/>
  <c r="AF305" i="1"/>
  <c r="AF303" i="1"/>
  <c r="AF301" i="1"/>
  <c r="AF299" i="1"/>
  <c r="AF297" i="1"/>
  <c r="AF295" i="1"/>
  <c r="AF293" i="1"/>
  <c r="AF291" i="1"/>
  <c r="AF289" i="1"/>
  <c r="AF287" i="1"/>
  <c r="AF285" i="1"/>
  <c r="AF283" i="1"/>
  <c r="AF281" i="1"/>
  <c r="AF279" i="1"/>
  <c r="AF277" i="1"/>
  <c r="AF275" i="1"/>
  <c r="AF273" i="1"/>
  <c r="AF271" i="1"/>
  <c r="AF269" i="1"/>
  <c r="AF267" i="1"/>
  <c r="AF265" i="1"/>
  <c r="AF263" i="1"/>
  <c r="AF261" i="1"/>
  <c r="AF259" i="1"/>
  <c r="AF257" i="1"/>
  <c r="AF255" i="1"/>
  <c r="AF253" i="1"/>
  <c r="AF251" i="1"/>
  <c r="AF249" i="1"/>
  <c r="AF247" i="1"/>
  <c r="AF245" i="1"/>
  <c r="AF243" i="1"/>
  <c r="AF241" i="1"/>
  <c r="AF239" i="1"/>
  <c r="AF237" i="1"/>
  <c r="AF235" i="1"/>
  <c r="AF233" i="1"/>
  <c r="AF231" i="1"/>
  <c r="AF229" i="1"/>
  <c r="AF227" i="1"/>
  <c r="AF225" i="1"/>
  <c r="AF223" i="1"/>
  <c r="AF221" i="1"/>
  <c r="AF219" i="1"/>
  <c r="AF217" i="1"/>
  <c r="AF215" i="1"/>
  <c r="AF213" i="1"/>
  <c r="AF211" i="1"/>
  <c r="AF207" i="1"/>
  <c r="AF203" i="1"/>
  <c r="AF199" i="1"/>
  <c r="AF195" i="1"/>
  <c r="AF191" i="1"/>
  <c r="AF187" i="1"/>
  <c r="AF183" i="1"/>
  <c r="AF179" i="1"/>
  <c r="AF175" i="1"/>
  <c r="AF171" i="1"/>
  <c r="AF167" i="1"/>
  <c r="AF163" i="1"/>
  <c r="AF159" i="1"/>
  <c r="AF155" i="1"/>
  <c r="AF151" i="1"/>
  <c r="AF147" i="1"/>
  <c r="AF143" i="1"/>
  <c r="AF139" i="1"/>
  <c r="AF135" i="1"/>
  <c r="AF131" i="1"/>
  <c r="AF127" i="1"/>
  <c r="AF123" i="1"/>
  <c r="AF119" i="1"/>
  <c r="AF115" i="1"/>
  <c r="AF111" i="1"/>
  <c r="AF107" i="1"/>
  <c r="AF103" i="1"/>
  <c r="AF99" i="1"/>
  <c r="AF95" i="1"/>
  <c r="AF91" i="1"/>
  <c r="AF87" i="1"/>
  <c r="AF83" i="1"/>
  <c r="AF79" i="1"/>
  <c r="AF75" i="1"/>
  <c r="AF71" i="1"/>
  <c r="AF67" i="1"/>
  <c r="AF63" i="1"/>
  <c r="AF59" i="1"/>
  <c r="AF55" i="1"/>
  <c r="AF51" i="1"/>
  <c r="AF47" i="1"/>
  <c r="AC142" i="1"/>
  <c r="AC140" i="1"/>
  <c r="AC138" i="1"/>
  <c r="AC136" i="1"/>
  <c r="AC134" i="1"/>
  <c r="AC132" i="1"/>
  <c r="AC39" i="1"/>
  <c r="AC37" i="1"/>
  <c r="AC35" i="1"/>
  <c r="AC499" i="1"/>
  <c r="AC497" i="1"/>
  <c r="AC495" i="1"/>
  <c r="AC493" i="1"/>
  <c r="AC491" i="1"/>
  <c r="AC489" i="1"/>
  <c r="AC487" i="1"/>
  <c r="AC485" i="1"/>
  <c r="AC483" i="1"/>
  <c r="AC481" i="1"/>
  <c r="AC479" i="1"/>
  <c r="AC477" i="1"/>
  <c r="AC475" i="1"/>
  <c r="AC473" i="1"/>
  <c r="AC471" i="1"/>
  <c r="AC469" i="1"/>
  <c r="AC467" i="1"/>
  <c r="AC465" i="1"/>
  <c r="AC463" i="1"/>
  <c r="AC461" i="1"/>
  <c r="AC459" i="1"/>
  <c r="AC457" i="1"/>
  <c r="AC455" i="1"/>
  <c r="AC453" i="1"/>
  <c r="AC451" i="1"/>
  <c r="AC449" i="1"/>
  <c r="AC447" i="1"/>
  <c r="AC445" i="1"/>
  <c r="AC179" i="1"/>
  <c r="AC177" i="1"/>
  <c r="AC175" i="1"/>
  <c r="AC173" i="1"/>
  <c r="AC171" i="1"/>
  <c r="AC111" i="1"/>
  <c r="AC109" i="1"/>
  <c r="AC107" i="1"/>
  <c r="AC105" i="1"/>
  <c r="AC103" i="1"/>
  <c r="AC101" i="1"/>
  <c r="AC99" i="1"/>
  <c r="AC97" i="1"/>
  <c r="AC95" i="1"/>
  <c r="AC94" i="1"/>
  <c r="AC92" i="1"/>
  <c r="AC90" i="1"/>
  <c r="AC88" i="1"/>
  <c r="AC86" i="1"/>
  <c r="AC84" i="1"/>
  <c r="AC82" i="1"/>
  <c r="AC80" i="1"/>
  <c r="AC78" i="1"/>
  <c r="AC76" i="1"/>
  <c r="AC74" i="1"/>
  <c r="AC72" i="1"/>
  <c r="AC70" i="1"/>
  <c r="AC68" i="1"/>
  <c r="AC66" i="1"/>
  <c r="AC64" i="1"/>
  <c r="AC62" i="1"/>
  <c r="AC60" i="1"/>
  <c r="AC58" i="1"/>
  <c r="AC56" i="1"/>
  <c r="AC54" i="1"/>
  <c r="AC52" i="1"/>
  <c r="AC50" i="1"/>
  <c r="AC48" i="1"/>
  <c r="AC33" i="1"/>
  <c r="AC31" i="1"/>
  <c r="AC437" i="1"/>
  <c r="AC435" i="1"/>
  <c r="AC433" i="1"/>
  <c r="AC431" i="1"/>
  <c r="AC429" i="1"/>
  <c r="AC427" i="1"/>
  <c r="AC425" i="1"/>
  <c r="AC423" i="1"/>
  <c r="AC421" i="1"/>
  <c r="AC419" i="1"/>
  <c r="AC417" i="1"/>
  <c r="AC415" i="1"/>
  <c r="AC413" i="1"/>
  <c r="AC411" i="1"/>
  <c r="AC409" i="1"/>
  <c r="AC407" i="1"/>
  <c r="AC405" i="1"/>
  <c r="AC403" i="1"/>
  <c r="AC401" i="1"/>
  <c r="AC399" i="1"/>
  <c r="AC397" i="1"/>
  <c r="AC395" i="1"/>
  <c r="AC393" i="1"/>
  <c r="AC391" i="1"/>
  <c r="AC389" i="1"/>
  <c r="AC387" i="1"/>
  <c r="AC385" i="1"/>
  <c r="AC383" i="1"/>
  <c r="AC381" i="1"/>
  <c r="AC379" i="1"/>
  <c r="AC377" i="1"/>
  <c r="AC375" i="1"/>
  <c r="AC373" i="1"/>
  <c r="AC371" i="1"/>
  <c r="AC369" i="1"/>
  <c r="AC367" i="1"/>
  <c r="AC365" i="1"/>
  <c r="AC363" i="1"/>
  <c r="AC361" i="1"/>
  <c r="AC359" i="1"/>
  <c r="AC357" i="1"/>
  <c r="AC355" i="1"/>
  <c r="AC353" i="1"/>
  <c r="AC351" i="1"/>
  <c r="AC349" i="1"/>
  <c r="AC347" i="1"/>
  <c r="AC345" i="1"/>
  <c r="AC343" i="1"/>
  <c r="AC341" i="1"/>
  <c r="AC339" i="1"/>
  <c r="AC337" i="1"/>
  <c r="AC335" i="1"/>
  <c r="AC333" i="1"/>
  <c r="AC331" i="1"/>
  <c r="AC329" i="1"/>
  <c r="AC327" i="1"/>
  <c r="AC325" i="1"/>
  <c r="AC323" i="1"/>
  <c r="AC321" i="1"/>
  <c r="AC319" i="1"/>
  <c r="AC317" i="1"/>
  <c r="AC315" i="1"/>
  <c r="AC313" i="1"/>
  <c r="AC311" i="1"/>
  <c r="AC309" i="1"/>
  <c r="AC307" i="1"/>
  <c r="AC305" i="1"/>
  <c r="AC303" i="1"/>
  <c r="AC301" i="1"/>
  <c r="AC299" i="1"/>
  <c r="AC297" i="1"/>
  <c r="AC295" i="1"/>
  <c r="AC293" i="1"/>
  <c r="AC291" i="1"/>
  <c r="AC289" i="1"/>
  <c r="AC287" i="1"/>
  <c r="AC285" i="1"/>
  <c r="AC283" i="1"/>
  <c r="AC281" i="1"/>
  <c r="AC279" i="1"/>
  <c r="AC277" i="1"/>
  <c r="AC275" i="1"/>
  <c r="AC273" i="1"/>
  <c r="AC271" i="1"/>
  <c r="AC269" i="1"/>
  <c r="AC267" i="1"/>
  <c r="AC265" i="1"/>
  <c r="AC263" i="1"/>
  <c r="AC261" i="1"/>
  <c r="AC259" i="1"/>
  <c r="AC257" i="1"/>
  <c r="AC255" i="1"/>
  <c r="AC253" i="1"/>
  <c r="AC251" i="1"/>
  <c r="AC249" i="1"/>
  <c r="AC247" i="1"/>
  <c r="AC245" i="1"/>
  <c r="AC243" i="1"/>
  <c r="AC241" i="1"/>
  <c r="AC239" i="1"/>
  <c r="AC237" i="1"/>
  <c r="AC235" i="1"/>
  <c r="AC233" i="1"/>
  <c r="AC231" i="1"/>
  <c r="AC229" i="1"/>
  <c r="AC227" i="1"/>
  <c r="AC225" i="1"/>
  <c r="AC223" i="1"/>
  <c r="AC221" i="1"/>
  <c r="AC219" i="1"/>
  <c r="AC217" i="1"/>
  <c r="AC215" i="1"/>
  <c r="AC213" i="1"/>
  <c r="AC211" i="1"/>
  <c r="AC209" i="1"/>
  <c r="AC207" i="1"/>
  <c r="AC205" i="1"/>
  <c r="AC203" i="1"/>
  <c r="AC201" i="1"/>
  <c r="AC199" i="1"/>
  <c r="AC197" i="1"/>
  <c r="AC195" i="1"/>
  <c r="AC193" i="1"/>
  <c r="AC191" i="1"/>
  <c r="AC189" i="1"/>
  <c r="AC187" i="1"/>
  <c r="AC185" i="1"/>
  <c r="AC183" i="1"/>
  <c r="AC181" i="1"/>
  <c r="AC131" i="1"/>
  <c r="AC130" i="1"/>
  <c r="AC128" i="1"/>
  <c r="AC126" i="1"/>
  <c r="AC124" i="1"/>
  <c r="AC122" i="1"/>
  <c r="AC120" i="1"/>
  <c r="AC118" i="1"/>
  <c r="AC116" i="1"/>
  <c r="AC114" i="1"/>
  <c r="AC112" i="1"/>
  <c r="AC110" i="1"/>
  <c r="AC108" i="1"/>
  <c r="AC106" i="1"/>
  <c r="AC104" i="1"/>
  <c r="AC102" i="1"/>
  <c r="AC100" i="1"/>
  <c r="AC98" i="1"/>
  <c r="AC96" i="1"/>
  <c r="AC93" i="1"/>
  <c r="AC91" i="1"/>
  <c r="AC89" i="1"/>
  <c r="AC87" i="1"/>
  <c r="AC85" i="1"/>
  <c r="AC83" i="1"/>
  <c r="AC81" i="1"/>
  <c r="AC79" i="1"/>
  <c r="AC77" i="1"/>
  <c r="AC75" i="1"/>
  <c r="AC73" i="1"/>
  <c r="AC71" i="1"/>
  <c r="AC69" i="1"/>
  <c r="AC67" i="1"/>
  <c r="AC65" i="1"/>
  <c r="AC63" i="1"/>
  <c r="AC61" i="1"/>
  <c r="AC59" i="1"/>
  <c r="AC57" i="1"/>
  <c r="AC55" i="1"/>
  <c r="AC53" i="1"/>
  <c r="AC51" i="1"/>
  <c r="AC49" i="1"/>
  <c r="AC46" i="1"/>
  <c r="AC44" i="1"/>
  <c r="AC42" i="1"/>
  <c r="AC40" i="1"/>
  <c r="AC38" i="1"/>
  <c r="AC36" i="1"/>
  <c r="AC34" i="1"/>
  <c r="AC32" i="1"/>
  <c r="AC29" i="1"/>
  <c r="AC27" i="1"/>
  <c r="AC25" i="1"/>
  <c r="AC23" i="1"/>
  <c r="AG3" i="1" l="1" a="1"/>
  <c r="AG3" i="1" s="1"/>
  <c r="AG5" i="1" a="1"/>
  <c r="AG5" i="1" s="1"/>
  <c r="AG7" i="1" a="1"/>
  <c r="AG7" i="1" s="1"/>
  <c r="AG9" i="1" a="1"/>
  <c r="AG9" i="1" s="1"/>
  <c r="AG11" i="1" a="1"/>
  <c r="AG11" i="1" s="1"/>
  <c r="AG13" i="1" a="1"/>
  <c r="AG13" i="1" s="1"/>
  <c r="AG15" i="1" a="1"/>
  <c r="AG15" i="1" s="1"/>
  <c r="AG17" i="1" a="1"/>
  <c r="AG17" i="1" s="1"/>
  <c r="AG19" i="1" a="1"/>
  <c r="AG19" i="1" s="1"/>
  <c r="AG21" i="1" a="1"/>
  <c r="AG21" i="1" s="1"/>
  <c r="AG23" i="1" a="1"/>
  <c r="AG23" i="1" s="1"/>
  <c r="AG25" i="1" a="1"/>
  <c r="AG25" i="1" s="1"/>
  <c r="AG27" i="1" a="1"/>
  <c r="AG27" i="1" s="1"/>
  <c r="AG29" i="1" a="1"/>
  <c r="AG29" i="1" s="1"/>
  <c r="AG31" i="1" a="1"/>
  <c r="AG31" i="1" s="1"/>
  <c r="AG33" i="1" a="1"/>
  <c r="AG33" i="1" s="1"/>
  <c r="AG35" i="1" a="1"/>
  <c r="AG35" i="1" s="1"/>
  <c r="AG37" i="1" a="1"/>
  <c r="AG37" i="1" s="1"/>
  <c r="AG39" i="1" a="1"/>
  <c r="AG39" i="1" s="1"/>
  <c r="AG41" i="1" a="1"/>
  <c r="AG41" i="1" s="1"/>
  <c r="AG43" i="1" a="1"/>
  <c r="AG43" i="1" s="1"/>
  <c r="AG45" i="1" a="1"/>
  <c r="AG45" i="1" s="1"/>
  <c r="AG47" i="1" a="1"/>
  <c r="AG47" i="1" s="1"/>
  <c r="AG49" i="1" a="1"/>
  <c r="AG49" i="1" s="1"/>
  <c r="AG51" i="1" a="1"/>
  <c r="AG51" i="1" s="1"/>
  <c r="AG53" i="1" a="1"/>
  <c r="AG53" i="1" s="1"/>
  <c r="AG55" i="1" a="1"/>
  <c r="AG55" i="1" s="1"/>
  <c r="AG57" i="1" a="1"/>
  <c r="AG57" i="1" s="1"/>
  <c r="AG59" i="1" a="1"/>
  <c r="AG59" i="1" s="1"/>
  <c r="AG61" i="1" a="1"/>
  <c r="AG61" i="1" s="1"/>
  <c r="AG63" i="1" a="1"/>
  <c r="AG63" i="1" s="1"/>
  <c r="AG65" i="1" a="1"/>
  <c r="AG65" i="1" s="1"/>
  <c r="AG67" i="1" a="1"/>
  <c r="AG67" i="1" s="1"/>
  <c r="AG69" i="1" a="1"/>
  <c r="AG69" i="1" s="1"/>
  <c r="AG71" i="1" a="1"/>
  <c r="AG71" i="1" s="1"/>
  <c r="AG73" i="1" a="1"/>
  <c r="AG73" i="1" s="1"/>
  <c r="AG75" i="1" a="1"/>
  <c r="AG75" i="1" s="1"/>
  <c r="AG77" i="1" a="1"/>
  <c r="AG77" i="1" s="1"/>
  <c r="AG79" i="1" a="1"/>
  <c r="AG79" i="1" s="1"/>
  <c r="AG81" i="1" a="1"/>
  <c r="AG81" i="1" s="1"/>
  <c r="AG83" i="1" a="1"/>
  <c r="AG83" i="1" s="1"/>
  <c r="AG85" i="1" a="1"/>
  <c r="AG85" i="1" s="1"/>
  <c r="AG87" i="1" a="1"/>
  <c r="AG87" i="1" s="1"/>
  <c r="AG89" i="1" a="1"/>
  <c r="AG89" i="1" s="1"/>
  <c r="AG91" i="1" a="1"/>
  <c r="AG91" i="1" s="1"/>
  <c r="AG93" i="1" a="1"/>
  <c r="AG93" i="1" s="1"/>
  <c r="AG95" i="1" a="1"/>
  <c r="AG95" i="1" s="1"/>
  <c r="AG97" i="1" a="1"/>
  <c r="AG97" i="1" s="1"/>
  <c r="AG99" i="1" a="1"/>
  <c r="AG99" i="1" s="1"/>
  <c r="AG101" i="1" a="1"/>
  <c r="AG101" i="1" s="1"/>
  <c r="AG103" i="1" a="1"/>
  <c r="AG103" i="1" s="1"/>
  <c r="AG105" i="1" a="1"/>
  <c r="AG105" i="1" s="1"/>
  <c r="AG107" i="1" a="1"/>
  <c r="AG107" i="1" s="1"/>
  <c r="AG109" i="1" a="1"/>
  <c r="AG109" i="1" s="1"/>
  <c r="AG111" i="1" a="1"/>
  <c r="AG111" i="1" s="1"/>
  <c r="AG113" i="1" a="1"/>
  <c r="AG113" i="1" s="1"/>
  <c r="AG115" i="1" a="1"/>
  <c r="AG115" i="1" s="1"/>
  <c r="AG117" i="1" a="1"/>
  <c r="AG117" i="1" s="1"/>
  <c r="AG119" i="1" a="1"/>
  <c r="AG119" i="1" s="1"/>
  <c r="AG121" i="1" a="1"/>
  <c r="AG121" i="1" s="1"/>
  <c r="AG123" i="1" a="1"/>
  <c r="AG123" i="1" s="1"/>
  <c r="AG125" i="1" a="1"/>
  <c r="AG125" i="1" s="1"/>
  <c r="AG127" i="1" a="1"/>
  <c r="AG127" i="1" s="1"/>
  <c r="AG129" i="1" a="1"/>
  <c r="AG129" i="1" s="1"/>
  <c r="AG131" i="1" a="1"/>
  <c r="AG131" i="1" s="1"/>
  <c r="AG133" i="1" a="1"/>
  <c r="AG133" i="1" s="1"/>
  <c r="AG135" i="1" a="1"/>
  <c r="AG135" i="1" s="1"/>
  <c r="AG137" i="1" a="1"/>
  <c r="AG137" i="1" s="1"/>
  <c r="AG139" i="1" a="1"/>
  <c r="AG139" i="1" s="1"/>
  <c r="AG141" i="1" a="1"/>
  <c r="AG141" i="1" s="1"/>
  <c r="AG143" i="1" a="1"/>
  <c r="AG143" i="1" s="1"/>
  <c r="AG145" i="1" a="1"/>
  <c r="AG145" i="1" s="1"/>
  <c r="AG147" i="1" a="1"/>
  <c r="AG147" i="1" s="1"/>
  <c r="AG149" i="1" a="1"/>
  <c r="AG149" i="1" s="1"/>
  <c r="AG151" i="1" a="1"/>
  <c r="AG151" i="1" s="1"/>
  <c r="AG153" i="1" a="1"/>
  <c r="AG153" i="1" s="1"/>
  <c r="AG155" i="1" a="1"/>
  <c r="AG155" i="1" s="1"/>
  <c r="AG157" i="1" a="1"/>
  <c r="AG157" i="1" s="1"/>
  <c r="AG159" i="1" a="1"/>
  <c r="AG159" i="1" s="1"/>
  <c r="AG161" i="1" a="1"/>
  <c r="AG161" i="1" s="1"/>
  <c r="AG163" i="1" a="1"/>
  <c r="AG163" i="1" s="1"/>
  <c r="AG165" i="1" a="1"/>
  <c r="AG165" i="1" s="1"/>
  <c r="AG167" i="1" a="1"/>
  <c r="AG167" i="1" s="1"/>
  <c r="AG169" i="1" a="1"/>
  <c r="AG169" i="1" s="1"/>
  <c r="AG171" i="1" a="1"/>
  <c r="AG171" i="1" s="1"/>
  <c r="AG4" i="1" a="1"/>
  <c r="AG4" i="1" s="1"/>
  <c r="AG6" i="1" a="1"/>
  <c r="AG6" i="1" s="1"/>
  <c r="AG8" i="1" a="1"/>
  <c r="AG8" i="1" s="1"/>
  <c r="AG10" i="1" a="1"/>
  <c r="AG10" i="1" s="1"/>
  <c r="AG12" i="1" a="1"/>
  <c r="AG12" i="1" s="1"/>
  <c r="AG14" i="1" a="1"/>
  <c r="AG14" i="1" s="1"/>
  <c r="AG16" i="1" a="1"/>
  <c r="AG16" i="1" s="1"/>
  <c r="AG18" i="1" a="1"/>
  <c r="AG18" i="1" s="1"/>
  <c r="AG20" i="1" a="1"/>
  <c r="AG20" i="1" s="1"/>
  <c r="AG22" i="1" a="1"/>
  <c r="AG22" i="1" s="1"/>
  <c r="AG24" i="1" a="1"/>
  <c r="AG24" i="1" s="1"/>
  <c r="AG26" i="1" a="1"/>
  <c r="AG26" i="1" s="1"/>
  <c r="AG28" i="1" a="1"/>
  <c r="AG28" i="1" s="1"/>
  <c r="AG30" i="1" a="1"/>
  <c r="AG30" i="1" s="1"/>
  <c r="AG32" i="1" a="1"/>
  <c r="AG32" i="1" s="1"/>
  <c r="AG34" i="1" a="1"/>
  <c r="AG34" i="1" s="1"/>
  <c r="AG36" i="1" a="1"/>
  <c r="AG36" i="1" s="1"/>
  <c r="AG38" i="1" a="1"/>
  <c r="AG38" i="1" s="1"/>
  <c r="AG40" i="1" a="1"/>
  <c r="AG40" i="1" s="1"/>
  <c r="AG42" i="1" a="1"/>
  <c r="AG42" i="1" s="1"/>
  <c r="AG44" i="1" a="1"/>
  <c r="AG44" i="1" s="1"/>
  <c r="AG46" i="1" a="1"/>
  <c r="AG46" i="1" s="1"/>
  <c r="AG48" i="1" a="1"/>
  <c r="AG48" i="1" s="1"/>
  <c r="AG50" i="1" a="1"/>
  <c r="AG50" i="1" s="1"/>
  <c r="AG52" i="1" a="1"/>
  <c r="AG52" i="1" s="1"/>
  <c r="AG54" i="1" a="1"/>
  <c r="AG54" i="1" s="1"/>
  <c r="AG56" i="1" a="1"/>
  <c r="AG56" i="1" s="1"/>
  <c r="AG58" i="1" a="1"/>
  <c r="AG58" i="1" s="1"/>
  <c r="AG60" i="1" a="1"/>
  <c r="AG60" i="1" s="1"/>
  <c r="AG62" i="1" a="1"/>
  <c r="AG62" i="1" s="1"/>
  <c r="AG64" i="1" a="1"/>
  <c r="AG64" i="1" s="1"/>
  <c r="AG66" i="1" a="1"/>
  <c r="AG66" i="1" s="1"/>
  <c r="AG68" i="1" a="1"/>
  <c r="AG68" i="1" s="1"/>
  <c r="AG70" i="1" a="1"/>
  <c r="AG70" i="1" s="1"/>
  <c r="AG72" i="1" a="1"/>
  <c r="AG72" i="1" s="1"/>
  <c r="AG74" i="1" a="1"/>
  <c r="AG74" i="1" s="1"/>
  <c r="AG76" i="1" a="1"/>
  <c r="AG76" i="1" s="1"/>
  <c r="AG78" i="1" a="1"/>
  <c r="AG78" i="1" s="1"/>
  <c r="AG80" i="1" a="1"/>
  <c r="AG80" i="1" s="1"/>
  <c r="AG82" i="1" a="1"/>
  <c r="AG82" i="1" s="1"/>
  <c r="AG84" i="1" a="1"/>
  <c r="AG84" i="1" s="1"/>
  <c r="AG86" i="1" a="1"/>
  <c r="AG86" i="1" s="1"/>
  <c r="AG88" i="1" a="1"/>
  <c r="AG88" i="1" s="1"/>
  <c r="AG90" i="1" a="1"/>
  <c r="AG90" i="1" s="1"/>
  <c r="AG92" i="1" a="1"/>
  <c r="AG92" i="1" s="1"/>
  <c r="AG94" i="1" a="1"/>
  <c r="AG94" i="1" s="1"/>
  <c r="AG96" i="1" a="1"/>
  <c r="AG96" i="1" s="1"/>
  <c r="AG98" i="1" a="1"/>
  <c r="AG98" i="1" s="1"/>
  <c r="AG100" i="1" a="1"/>
  <c r="AG100" i="1" s="1"/>
  <c r="AG102" i="1" a="1"/>
  <c r="AG102" i="1" s="1"/>
  <c r="AG104" i="1" a="1"/>
  <c r="AG104" i="1" s="1"/>
  <c r="AG106" i="1" a="1"/>
  <c r="AG106" i="1" s="1"/>
  <c r="AG108" i="1" a="1"/>
  <c r="AG108" i="1" s="1"/>
  <c r="AG110" i="1" a="1"/>
  <c r="AG110" i="1" s="1"/>
  <c r="AG112" i="1" a="1"/>
  <c r="AG112" i="1" s="1"/>
  <c r="AG114" i="1" a="1"/>
  <c r="AG114" i="1" s="1"/>
  <c r="AG116" i="1" a="1"/>
  <c r="AG116" i="1" s="1"/>
  <c r="AG118" i="1" a="1"/>
  <c r="AG118" i="1" s="1"/>
  <c r="AG120" i="1" a="1"/>
  <c r="AG120" i="1" s="1"/>
  <c r="AG122" i="1" a="1"/>
  <c r="AG122" i="1" s="1"/>
  <c r="AG124" i="1" a="1"/>
  <c r="AG124" i="1" s="1"/>
  <c r="AG126" i="1" a="1"/>
  <c r="AG126" i="1" s="1"/>
  <c r="AG128" i="1" a="1"/>
  <c r="AG128" i="1" s="1"/>
  <c r="AG130" i="1" a="1"/>
  <c r="AG130" i="1" s="1"/>
  <c r="AG132" i="1" a="1"/>
  <c r="AG132" i="1" s="1"/>
  <c r="AG134" i="1" a="1"/>
  <c r="AG134" i="1" s="1"/>
  <c r="AG136" i="1" a="1"/>
  <c r="AG136" i="1" s="1"/>
  <c r="AG138" i="1" a="1"/>
  <c r="AG138" i="1" s="1"/>
  <c r="AG140" i="1" a="1"/>
  <c r="AG140" i="1" s="1"/>
  <c r="AG142" i="1" a="1"/>
  <c r="AG142" i="1" s="1"/>
  <c r="AG144" i="1" a="1"/>
  <c r="AG144" i="1" s="1"/>
  <c r="AG146" i="1" a="1"/>
  <c r="AG146" i="1" s="1"/>
  <c r="AG148" i="1" a="1"/>
  <c r="AG148" i="1" s="1"/>
  <c r="AG150" i="1" a="1"/>
  <c r="AG150" i="1" s="1"/>
  <c r="AG152" i="1" a="1"/>
  <c r="AG152" i="1" s="1"/>
  <c r="AG154" i="1" a="1"/>
  <c r="AG154" i="1" s="1"/>
  <c r="AG156" i="1" a="1"/>
  <c r="AG156" i="1" s="1"/>
  <c r="AG158" i="1" a="1"/>
  <c r="AG158" i="1" s="1"/>
  <c r="AG160" i="1" a="1"/>
  <c r="AG160" i="1" s="1"/>
  <c r="AG162" i="1" a="1"/>
  <c r="AG162" i="1" s="1"/>
  <c r="AG164" i="1" a="1"/>
  <c r="AG164" i="1" s="1"/>
  <c r="AG166" i="1" a="1"/>
  <c r="AG166" i="1" s="1"/>
  <c r="AG168" i="1" a="1"/>
  <c r="AG168" i="1" s="1"/>
  <c r="AG170" i="1" a="1"/>
  <c r="AG170" i="1" s="1"/>
  <c r="AG173" i="1" a="1"/>
  <c r="AG173" i="1" s="1"/>
  <c r="AG174" i="1" a="1"/>
  <c r="AG174" i="1" s="1"/>
  <c r="AG175" i="1" a="1"/>
  <c r="AG175" i="1" s="1"/>
  <c r="AG176" i="1" a="1"/>
  <c r="AG176" i="1" s="1"/>
  <c r="AG177" i="1" a="1"/>
  <c r="AG177" i="1" s="1"/>
  <c r="AG178" i="1" a="1"/>
  <c r="AG178" i="1" s="1"/>
  <c r="AG179" i="1" a="1"/>
  <c r="AG179" i="1" s="1"/>
  <c r="AG180" i="1" a="1"/>
  <c r="AG180" i="1" s="1"/>
  <c r="AG181" i="1" a="1"/>
  <c r="AG181" i="1" s="1"/>
  <c r="AG183" i="1" a="1"/>
  <c r="AG183" i="1" s="1"/>
  <c r="AG185" i="1" a="1"/>
  <c r="AG185" i="1" s="1"/>
  <c r="AG187" i="1" a="1"/>
  <c r="AG187" i="1" s="1"/>
  <c r="AG189" i="1" a="1"/>
  <c r="AG189" i="1" s="1"/>
  <c r="AG191" i="1" a="1"/>
  <c r="AG191" i="1" s="1"/>
  <c r="AG193" i="1" a="1"/>
  <c r="AG193" i="1" s="1"/>
  <c r="AG195" i="1" a="1"/>
  <c r="AG195" i="1" s="1"/>
  <c r="AG197" i="1" a="1"/>
  <c r="AG197" i="1" s="1"/>
  <c r="AG199" i="1" a="1"/>
  <c r="AG199" i="1" s="1"/>
  <c r="AG201" i="1" a="1"/>
  <c r="AG201" i="1" s="1"/>
  <c r="AG203" i="1" a="1"/>
  <c r="AG203" i="1" s="1"/>
  <c r="AG205" i="1" a="1"/>
  <c r="AG205" i="1" s="1"/>
  <c r="AG207" i="1" a="1"/>
  <c r="AG207" i="1" s="1"/>
  <c r="AG209" i="1" a="1"/>
  <c r="AG209" i="1" s="1"/>
  <c r="AG211" i="1" a="1"/>
  <c r="AG211" i="1" s="1"/>
  <c r="AG213" i="1" a="1"/>
  <c r="AG213" i="1" s="1"/>
  <c r="AG215" i="1" a="1"/>
  <c r="AG215" i="1" s="1"/>
  <c r="AG217" i="1" a="1"/>
  <c r="AG217" i="1" s="1"/>
  <c r="AG219" i="1" a="1"/>
  <c r="AG219" i="1" s="1"/>
  <c r="AG221" i="1" a="1"/>
  <c r="AG221" i="1" s="1"/>
  <c r="AG223" i="1" a="1"/>
  <c r="AG223" i="1" s="1"/>
  <c r="AG225" i="1" a="1"/>
  <c r="AG225" i="1" s="1"/>
  <c r="AG227" i="1" a="1"/>
  <c r="AG227" i="1" s="1"/>
  <c r="AG229" i="1" a="1"/>
  <c r="AG229" i="1" s="1"/>
  <c r="AG231" i="1" a="1"/>
  <c r="AG231" i="1" s="1"/>
  <c r="AG233" i="1" a="1"/>
  <c r="AG233" i="1" s="1"/>
  <c r="AG235" i="1" a="1"/>
  <c r="AG235" i="1" s="1"/>
  <c r="AG237" i="1" a="1"/>
  <c r="AG237" i="1" s="1"/>
  <c r="AG239" i="1" a="1"/>
  <c r="AG239" i="1" s="1"/>
  <c r="AG241" i="1" a="1"/>
  <c r="AG241" i="1" s="1"/>
  <c r="AG243" i="1" a="1"/>
  <c r="AG243" i="1" s="1"/>
  <c r="AG245" i="1" a="1"/>
  <c r="AG245" i="1" s="1"/>
  <c r="AG247" i="1" a="1"/>
  <c r="AG247" i="1" s="1"/>
  <c r="AG249" i="1" a="1"/>
  <c r="AG249" i="1" s="1"/>
  <c r="AG251" i="1" a="1"/>
  <c r="AG251" i="1" s="1"/>
  <c r="AG253" i="1" a="1"/>
  <c r="AG253" i="1" s="1"/>
  <c r="AG255" i="1" a="1"/>
  <c r="AG255" i="1" s="1"/>
  <c r="AG257" i="1" a="1"/>
  <c r="AG257" i="1" s="1"/>
  <c r="AG259" i="1" a="1"/>
  <c r="AG259" i="1" s="1"/>
  <c r="AG261" i="1" a="1"/>
  <c r="AG261" i="1" s="1"/>
  <c r="AG263" i="1" a="1"/>
  <c r="AG263" i="1" s="1"/>
  <c r="AG265" i="1" a="1"/>
  <c r="AG265" i="1" s="1"/>
  <c r="AG267" i="1" a="1"/>
  <c r="AG267" i="1" s="1"/>
  <c r="AG269" i="1" a="1"/>
  <c r="AG269" i="1" s="1"/>
  <c r="AG271" i="1" a="1"/>
  <c r="AG271" i="1" s="1"/>
  <c r="AG273" i="1" a="1"/>
  <c r="AG273" i="1" s="1"/>
  <c r="AG275" i="1" a="1"/>
  <c r="AG275" i="1" s="1"/>
  <c r="AG277" i="1" a="1"/>
  <c r="AG277" i="1" s="1"/>
  <c r="AG279" i="1" a="1"/>
  <c r="AG279" i="1" s="1"/>
  <c r="AG281" i="1" a="1"/>
  <c r="AG281" i="1" s="1"/>
  <c r="AG283" i="1" a="1"/>
  <c r="AG283" i="1" s="1"/>
  <c r="AG285" i="1" a="1"/>
  <c r="AG285" i="1" s="1"/>
  <c r="AG287" i="1" a="1"/>
  <c r="AG287" i="1" s="1"/>
  <c r="AG289" i="1" a="1"/>
  <c r="AG289" i="1" s="1"/>
  <c r="AG291" i="1" a="1"/>
  <c r="AG291" i="1" s="1"/>
  <c r="AG293" i="1" a="1"/>
  <c r="AG293" i="1" s="1"/>
  <c r="AG295" i="1" a="1"/>
  <c r="AG295" i="1" s="1"/>
  <c r="AG297" i="1" a="1"/>
  <c r="AG297" i="1" s="1"/>
  <c r="AG299" i="1" a="1"/>
  <c r="AG299" i="1" s="1"/>
  <c r="AG301" i="1" a="1"/>
  <c r="AG301" i="1" s="1"/>
  <c r="AG303" i="1" a="1"/>
  <c r="AG303" i="1" s="1"/>
  <c r="AG305" i="1" a="1"/>
  <c r="AG305" i="1" s="1"/>
  <c r="AG307" i="1" a="1"/>
  <c r="AG307" i="1" s="1"/>
  <c r="AG309" i="1" a="1"/>
  <c r="AG309" i="1" s="1"/>
  <c r="AG311" i="1" a="1"/>
  <c r="AG311" i="1" s="1"/>
  <c r="AG313" i="1" a="1"/>
  <c r="AG313" i="1" s="1"/>
  <c r="AG315" i="1" a="1"/>
  <c r="AG315" i="1" s="1"/>
  <c r="AG317" i="1" a="1"/>
  <c r="AG317" i="1" s="1"/>
  <c r="AG319" i="1" a="1"/>
  <c r="AG319" i="1" s="1"/>
  <c r="AG321" i="1" a="1"/>
  <c r="AG321" i="1" s="1"/>
  <c r="AG323" i="1" a="1"/>
  <c r="AG323" i="1" s="1"/>
  <c r="AG325" i="1" a="1"/>
  <c r="AG325" i="1" s="1"/>
  <c r="AG327" i="1" a="1"/>
  <c r="AG327" i="1" s="1"/>
  <c r="AG329" i="1" a="1"/>
  <c r="AG329" i="1" s="1"/>
  <c r="AG331" i="1" a="1"/>
  <c r="AG331" i="1" s="1"/>
  <c r="AG333" i="1" a="1"/>
  <c r="AG333" i="1" s="1"/>
  <c r="AG172" i="1" a="1"/>
  <c r="AG172" i="1" s="1"/>
  <c r="AG182" i="1" a="1"/>
  <c r="AG182" i="1" s="1"/>
  <c r="AG184" i="1" a="1"/>
  <c r="AG184" i="1" s="1"/>
  <c r="AG186" i="1" a="1"/>
  <c r="AG186" i="1" s="1"/>
  <c r="AG188" i="1" a="1"/>
  <c r="AG188" i="1" s="1"/>
  <c r="AG190" i="1" a="1"/>
  <c r="AG190" i="1" s="1"/>
  <c r="AG192" i="1" a="1"/>
  <c r="AG192" i="1" s="1"/>
  <c r="AG194" i="1" a="1"/>
  <c r="AG194" i="1" s="1"/>
  <c r="AG196" i="1" a="1"/>
  <c r="AG196" i="1" s="1"/>
  <c r="AG198" i="1" a="1"/>
  <c r="AG198" i="1" s="1"/>
  <c r="AG200" i="1" a="1"/>
  <c r="AG200" i="1" s="1"/>
  <c r="AG202" i="1" a="1"/>
  <c r="AG202" i="1" s="1"/>
  <c r="AG204" i="1" a="1"/>
  <c r="AG204" i="1" s="1"/>
  <c r="AG206" i="1" a="1"/>
  <c r="AG206" i="1" s="1"/>
  <c r="AG208" i="1" a="1"/>
  <c r="AG208" i="1" s="1"/>
  <c r="AG210" i="1" a="1"/>
  <c r="AG210" i="1" s="1"/>
  <c r="AG212" i="1" a="1"/>
  <c r="AG212" i="1" s="1"/>
  <c r="AG214" i="1" a="1"/>
  <c r="AG214" i="1" s="1"/>
  <c r="AG216" i="1" a="1"/>
  <c r="AG216" i="1" s="1"/>
  <c r="AG218" i="1" a="1"/>
  <c r="AG218" i="1" s="1"/>
  <c r="AG220" i="1" a="1"/>
  <c r="AG220" i="1" s="1"/>
  <c r="AG222" i="1" a="1"/>
  <c r="AG222" i="1" s="1"/>
  <c r="AG224" i="1" a="1"/>
  <c r="AG224" i="1" s="1"/>
  <c r="AG226" i="1" a="1"/>
  <c r="AG226" i="1" s="1"/>
  <c r="AG228" i="1" a="1"/>
  <c r="AG228" i="1" s="1"/>
  <c r="AG230" i="1" a="1"/>
  <c r="AG230" i="1" s="1"/>
  <c r="AG232" i="1" a="1"/>
  <c r="AG232" i="1" s="1"/>
  <c r="AG234" i="1" a="1"/>
  <c r="AG234" i="1" s="1"/>
  <c r="AG236" i="1" a="1"/>
  <c r="AG236" i="1" s="1"/>
  <c r="AG238" i="1" a="1"/>
  <c r="AG238" i="1" s="1"/>
  <c r="AG240" i="1" a="1"/>
  <c r="AG240" i="1" s="1"/>
  <c r="AG242" i="1" a="1"/>
  <c r="AG242" i="1" s="1"/>
  <c r="AG244" i="1" a="1"/>
  <c r="AG244" i="1" s="1"/>
  <c r="AG246" i="1" a="1"/>
  <c r="AG246" i="1" s="1"/>
  <c r="AG248" i="1" a="1"/>
  <c r="AG248" i="1" s="1"/>
  <c r="AG250" i="1" a="1"/>
  <c r="AG250" i="1" s="1"/>
  <c r="AG252" i="1" a="1"/>
  <c r="AG252" i="1" s="1"/>
  <c r="AG254" i="1" a="1"/>
  <c r="AG254" i="1" s="1"/>
  <c r="AG256" i="1" a="1"/>
  <c r="AG256" i="1" s="1"/>
  <c r="AG258" i="1" a="1"/>
  <c r="AG258" i="1" s="1"/>
  <c r="AG260" i="1" a="1"/>
  <c r="AG260" i="1" s="1"/>
  <c r="AG262" i="1" a="1"/>
  <c r="AG262" i="1" s="1"/>
  <c r="AG264" i="1" a="1"/>
  <c r="AG264" i="1" s="1"/>
  <c r="AG266" i="1" a="1"/>
  <c r="AG266" i="1" s="1"/>
  <c r="AG268" i="1" a="1"/>
  <c r="AG268" i="1" s="1"/>
  <c r="AG270" i="1" a="1"/>
  <c r="AG270" i="1" s="1"/>
  <c r="AG272" i="1" a="1"/>
  <c r="AG272" i="1" s="1"/>
  <c r="AG274" i="1" a="1"/>
  <c r="AG274" i="1" s="1"/>
  <c r="AG276" i="1" a="1"/>
  <c r="AG276" i="1" s="1"/>
  <c r="AG278" i="1" a="1"/>
  <c r="AG278" i="1" s="1"/>
  <c r="AG280" i="1" a="1"/>
  <c r="AG280" i="1" s="1"/>
  <c r="AG282" i="1" a="1"/>
  <c r="AG282" i="1" s="1"/>
  <c r="AG284" i="1" a="1"/>
  <c r="AG284" i="1" s="1"/>
  <c r="AG286" i="1" a="1"/>
  <c r="AG286" i="1" s="1"/>
  <c r="AG288" i="1" a="1"/>
  <c r="AG288" i="1" s="1"/>
  <c r="AG290" i="1" a="1"/>
  <c r="AG290" i="1" s="1"/>
  <c r="AG292" i="1" a="1"/>
  <c r="AG292" i="1" s="1"/>
  <c r="AG294" i="1" a="1"/>
  <c r="AG294" i="1" s="1"/>
  <c r="AG296" i="1" a="1"/>
  <c r="AG296" i="1" s="1"/>
  <c r="AG298" i="1" a="1"/>
  <c r="AG298" i="1" s="1"/>
  <c r="AG300" i="1" a="1"/>
  <c r="AG300" i="1" s="1"/>
  <c r="AG302" i="1" a="1"/>
  <c r="AG302" i="1" s="1"/>
  <c r="AG304" i="1" a="1"/>
  <c r="AG304" i="1" s="1"/>
  <c r="AG306" i="1" a="1"/>
  <c r="AG306" i="1" s="1"/>
  <c r="AG308" i="1" a="1"/>
  <c r="AG308" i="1" s="1"/>
  <c r="AG310" i="1" a="1"/>
  <c r="AG310" i="1" s="1"/>
  <c r="AG312" i="1" a="1"/>
  <c r="AG312" i="1" s="1"/>
  <c r="AG314" i="1" a="1"/>
  <c r="AG314" i="1" s="1"/>
  <c r="AG316" i="1" a="1"/>
  <c r="AG316" i="1" s="1"/>
  <c r="AG318" i="1" a="1"/>
  <c r="AG318" i="1" s="1"/>
  <c r="AG320" i="1" a="1"/>
  <c r="AG320" i="1" s="1"/>
  <c r="AG322" i="1" a="1"/>
  <c r="AG322" i="1" s="1"/>
  <c r="AG324" i="1" a="1"/>
  <c r="AG324" i="1" s="1"/>
  <c r="AG326" i="1" a="1"/>
  <c r="AG326" i="1" s="1"/>
  <c r="AG328" i="1" a="1"/>
  <c r="AG328" i="1" s="1"/>
  <c r="AG330" i="1" a="1"/>
  <c r="AG330" i="1" s="1"/>
  <c r="AG332" i="1" a="1"/>
  <c r="AG332" i="1" s="1"/>
  <c r="AG334" i="1" a="1"/>
  <c r="AG334" i="1" s="1"/>
  <c r="AG336" i="1" a="1"/>
  <c r="AG336" i="1" s="1"/>
  <c r="AG338" i="1" a="1"/>
  <c r="AG338" i="1" s="1"/>
  <c r="AG340" i="1" a="1"/>
  <c r="AG340" i="1" s="1"/>
  <c r="AG342" i="1" a="1"/>
  <c r="AG342" i="1" s="1"/>
  <c r="AG337" i="1" a="1"/>
  <c r="AG337" i="1" s="1"/>
  <c r="AG341" i="1" a="1"/>
  <c r="AG341" i="1" s="1"/>
  <c r="AG344" i="1" a="1"/>
  <c r="AG344" i="1" s="1"/>
  <c r="AG346" i="1" a="1"/>
  <c r="AG346" i="1" s="1"/>
  <c r="AG348" i="1" a="1"/>
  <c r="AG348" i="1" s="1"/>
  <c r="AG350" i="1" a="1"/>
  <c r="AG350" i="1" s="1"/>
  <c r="AG361" i="1" a="1"/>
  <c r="AG361" i="1" s="1"/>
  <c r="AG363" i="1" a="1"/>
  <c r="AG363" i="1" s="1"/>
  <c r="AG365" i="1" a="1"/>
  <c r="AG365" i="1" s="1"/>
  <c r="AG367" i="1" a="1"/>
  <c r="AG367" i="1" s="1"/>
  <c r="AG369" i="1" a="1"/>
  <c r="AG369" i="1" s="1"/>
  <c r="AG371" i="1" a="1"/>
  <c r="AG371" i="1" s="1"/>
  <c r="AG373" i="1" a="1"/>
  <c r="AG373" i="1" s="1"/>
  <c r="AG375" i="1" a="1"/>
  <c r="AG375" i="1" s="1"/>
  <c r="AG377" i="1" a="1"/>
  <c r="AG377" i="1" s="1"/>
  <c r="AG379" i="1" a="1"/>
  <c r="AG379" i="1" s="1"/>
  <c r="AG381" i="1" a="1"/>
  <c r="AG381" i="1" s="1"/>
  <c r="AG383" i="1" a="1"/>
  <c r="AG383" i="1" s="1"/>
  <c r="AG385" i="1" a="1"/>
  <c r="AG385" i="1" s="1"/>
  <c r="AG387" i="1" a="1"/>
  <c r="AG387" i="1" s="1"/>
  <c r="AG389" i="1" a="1"/>
  <c r="AG389" i="1" s="1"/>
  <c r="AG391" i="1" a="1"/>
  <c r="AG391" i="1" s="1"/>
  <c r="AG393" i="1" a="1"/>
  <c r="AG393" i="1" s="1"/>
  <c r="AG395" i="1" a="1"/>
  <c r="AG395" i="1" s="1"/>
  <c r="AG397" i="1" a="1"/>
  <c r="AG397" i="1" s="1"/>
  <c r="AG399" i="1" a="1"/>
  <c r="AG399" i="1" s="1"/>
  <c r="AG401" i="1" a="1"/>
  <c r="AG401" i="1" s="1"/>
  <c r="AG403" i="1" a="1"/>
  <c r="AG403" i="1" s="1"/>
  <c r="AG405" i="1" a="1"/>
  <c r="AG405" i="1" s="1"/>
  <c r="AG407" i="1" a="1"/>
  <c r="AG407" i="1" s="1"/>
  <c r="AG409" i="1" a="1"/>
  <c r="AG409" i="1" s="1"/>
  <c r="AG411" i="1" a="1"/>
  <c r="AG411" i="1" s="1"/>
  <c r="AG413" i="1" a="1"/>
  <c r="AG413" i="1" s="1"/>
  <c r="AG415" i="1" a="1"/>
  <c r="AG415" i="1" s="1"/>
  <c r="AG417" i="1" a="1"/>
  <c r="AG417" i="1" s="1"/>
  <c r="AG419" i="1" a="1"/>
  <c r="AG419" i="1" s="1"/>
  <c r="AG421" i="1" a="1"/>
  <c r="AG421" i="1" s="1"/>
  <c r="AG423" i="1" a="1"/>
  <c r="AG423" i="1" s="1"/>
  <c r="AG425" i="1" a="1"/>
  <c r="AG425" i="1" s="1"/>
  <c r="AG427" i="1" a="1"/>
  <c r="AG427" i="1" s="1"/>
  <c r="AG429" i="1" a="1"/>
  <c r="AG429" i="1" s="1"/>
  <c r="AG431" i="1" a="1"/>
  <c r="AG431" i="1" s="1"/>
  <c r="AG433" i="1" a="1"/>
  <c r="AG433" i="1" s="1"/>
  <c r="AG435" i="1" a="1"/>
  <c r="AG435" i="1" s="1"/>
  <c r="AG437" i="1" a="1"/>
  <c r="AG437" i="1" s="1"/>
  <c r="AG439" i="1" a="1"/>
  <c r="AG439" i="1" s="1"/>
  <c r="AG441" i="1" a="1"/>
  <c r="AG441" i="1" s="1"/>
  <c r="AG443" i="1" a="1"/>
  <c r="AG443" i="1" s="1"/>
  <c r="AG445" i="1" a="1"/>
  <c r="AG445" i="1" s="1"/>
  <c r="AG447" i="1" a="1"/>
  <c r="AG447" i="1" s="1"/>
  <c r="AG449" i="1" a="1"/>
  <c r="AG449" i="1" s="1"/>
  <c r="AG451" i="1" a="1"/>
  <c r="AG451" i="1" s="1"/>
  <c r="AG453" i="1" a="1"/>
  <c r="AG453" i="1" s="1"/>
  <c r="AG455" i="1" a="1"/>
  <c r="AG455" i="1" s="1"/>
  <c r="AG457" i="1" a="1"/>
  <c r="AG457" i="1" s="1"/>
  <c r="AG459" i="1" a="1"/>
  <c r="AG459" i="1" s="1"/>
  <c r="AG461" i="1" a="1"/>
  <c r="AG461" i="1" s="1"/>
  <c r="AG463" i="1" a="1"/>
  <c r="AG463" i="1" s="1"/>
  <c r="AG465" i="1" a="1"/>
  <c r="AG465" i="1" s="1"/>
  <c r="AG467" i="1" a="1"/>
  <c r="AG467" i="1" s="1"/>
  <c r="AG469" i="1" a="1"/>
  <c r="AG469" i="1" s="1"/>
  <c r="AG471" i="1" a="1"/>
  <c r="AG471" i="1" s="1"/>
  <c r="AG473" i="1" a="1"/>
  <c r="AG473" i="1" s="1"/>
  <c r="AG475" i="1" a="1"/>
  <c r="AG475" i="1" s="1"/>
  <c r="AG477" i="1" a="1"/>
  <c r="AG477" i="1" s="1"/>
  <c r="AG479" i="1" a="1"/>
  <c r="AG479" i="1" s="1"/>
  <c r="AG481" i="1" a="1"/>
  <c r="AG481" i="1" s="1"/>
  <c r="AG483" i="1" a="1"/>
  <c r="AG483" i="1" s="1"/>
  <c r="AG485" i="1" a="1"/>
  <c r="AG485" i="1" s="1"/>
  <c r="AG487" i="1" a="1"/>
  <c r="AG487" i="1" s="1"/>
  <c r="AG489" i="1" a="1"/>
  <c r="AG489" i="1" s="1"/>
  <c r="AG491" i="1" a="1"/>
  <c r="AG491" i="1" s="1"/>
  <c r="AG493" i="1" a="1"/>
  <c r="AG493" i="1" s="1"/>
  <c r="AG495" i="1" a="1"/>
  <c r="AG495" i="1" s="1"/>
  <c r="AG497" i="1" a="1"/>
  <c r="AG497" i="1" s="1"/>
  <c r="AG499" i="1" a="1"/>
  <c r="AG499" i="1" s="1"/>
  <c r="AG2" i="1" a="1"/>
  <c r="AG2" i="1" s="1"/>
  <c r="AG335" i="1" a="1"/>
  <c r="AG335" i="1" s="1"/>
  <c r="AG339" i="1" a="1"/>
  <c r="AG339" i="1" s="1"/>
  <c r="AG343" i="1" a="1"/>
  <c r="AG343" i="1" s="1"/>
  <c r="AG345" i="1" a="1"/>
  <c r="AG345" i="1" s="1"/>
  <c r="AG347" i="1" a="1"/>
  <c r="AG347" i="1" s="1"/>
  <c r="AG349" i="1" a="1"/>
  <c r="AG349" i="1" s="1"/>
  <c r="AG351" i="1" a="1"/>
  <c r="AG351" i="1" s="1"/>
  <c r="AG352" i="1" a="1"/>
  <c r="AG352" i="1" s="1"/>
  <c r="AG353" i="1" a="1"/>
  <c r="AG353" i="1" s="1"/>
  <c r="AG354" i="1" a="1"/>
  <c r="AG354" i="1" s="1"/>
  <c r="AG355" i="1" a="1"/>
  <c r="AG355" i="1" s="1"/>
  <c r="AG356" i="1" a="1"/>
  <c r="AG356" i="1" s="1"/>
  <c r="AG357" i="1" a="1"/>
  <c r="AG357" i="1" s="1"/>
  <c r="AG358" i="1" a="1"/>
  <c r="AG358" i="1" s="1"/>
  <c r="AG359" i="1" a="1"/>
  <c r="AG359" i="1" s="1"/>
  <c r="AG360" i="1" a="1"/>
  <c r="AG360" i="1" s="1"/>
  <c r="AG362" i="1" a="1"/>
  <c r="AG362" i="1" s="1"/>
  <c r="AG364" i="1" a="1"/>
  <c r="AG364" i="1" s="1"/>
  <c r="AG366" i="1" a="1"/>
  <c r="AG366" i="1" s="1"/>
  <c r="AG368" i="1" a="1"/>
  <c r="AG368" i="1" s="1"/>
  <c r="AG370" i="1" a="1"/>
  <c r="AG370" i="1" s="1"/>
  <c r="AG372" i="1" a="1"/>
  <c r="AG372" i="1" s="1"/>
  <c r="AG374" i="1" a="1"/>
  <c r="AG374" i="1" s="1"/>
  <c r="AG376" i="1" a="1"/>
  <c r="AG376" i="1" s="1"/>
  <c r="AG378" i="1" a="1"/>
  <c r="AG378" i="1" s="1"/>
  <c r="AG380" i="1" a="1"/>
  <c r="AG380" i="1" s="1"/>
  <c r="AG382" i="1" a="1"/>
  <c r="AG382" i="1" s="1"/>
  <c r="AG384" i="1" a="1"/>
  <c r="AG384" i="1" s="1"/>
  <c r="AG386" i="1" a="1"/>
  <c r="AG386" i="1" s="1"/>
  <c r="AG388" i="1" a="1"/>
  <c r="AG388" i="1" s="1"/>
  <c r="AG390" i="1" a="1"/>
  <c r="AG390" i="1" s="1"/>
  <c r="AG392" i="1" a="1"/>
  <c r="AG392" i="1" s="1"/>
  <c r="AG394" i="1" a="1"/>
  <c r="AG394" i="1" s="1"/>
  <c r="AG396" i="1" a="1"/>
  <c r="AG396" i="1" s="1"/>
  <c r="AG398" i="1" a="1"/>
  <c r="AG398" i="1" s="1"/>
  <c r="AG400" i="1" a="1"/>
  <c r="AG400" i="1" s="1"/>
  <c r="AG402" i="1" a="1"/>
  <c r="AG402" i="1" s="1"/>
  <c r="AG404" i="1" a="1"/>
  <c r="AG404" i="1" s="1"/>
  <c r="AG406" i="1" a="1"/>
  <c r="AG406" i="1" s="1"/>
  <c r="AG408" i="1" a="1"/>
  <c r="AG408" i="1" s="1"/>
  <c r="AG410" i="1" a="1"/>
  <c r="AG410" i="1" s="1"/>
  <c r="AG412" i="1" a="1"/>
  <c r="AG412" i="1" s="1"/>
  <c r="AG414" i="1" a="1"/>
  <c r="AG414" i="1" s="1"/>
  <c r="AG416" i="1" a="1"/>
  <c r="AG416" i="1" s="1"/>
  <c r="AG418" i="1" a="1"/>
  <c r="AG418" i="1" s="1"/>
  <c r="AG420" i="1" a="1"/>
  <c r="AG420" i="1" s="1"/>
  <c r="AG422" i="1" a="1"/>
  <c r="AG422" i="1" s="1"/>
  <c r="AG424" i="1" a="1"/>
  <c r="AG424" i="1" s="1"/>
  <c r="AG426" i="1" a="1"/>
  <c r="AG426" i="1" s="1"/>
  <c r="AG428" i="1" a="1"/>
  <c r="AG428" i="1" s="1"/>
  <c r="AG430" i="1" a="1"/>
  <c r="AG430" i="1" s="1"/>
  <c r="AG432" i="1" a="1"/>
  <c r="AG432" i="1" s="1"/>
  <c r="AG434" i="1" a="1"/>
  <c r="AG434" i="1" s="1"/>
  <c r="AG436" i="1" a="1"/>
  <c r="AG436" i="1" s="1"/>
  <c r="AG438" i="1" a="1"/>
  <c r="AG438" i="1" s="1"/>
  <c r="AG440" i="1" a="1"/>
  <c r="AG440" i="1" s="1"/>
  <c r="AG442" i="1" a="1"/>
  <c r="AG442" i="1" s="1"/>
  <c r="AG444" i="1" a="1"/>
  <c r="AG444" i="1" s="1"/>
  <c r="AG446" i="1" a="1"/>
  <c r="AG446" i="1" s="1"/>
  <c r="AG448" i="1" a="1"/>
  <c r="AG448" i="1" s="1"/>
  <c r="AG450" i="1" a="1"/>
  <c r="AG450" i="1" s="1"/>
  <c r="AG452" i="1" a="1"/>
  <c r="AG452" i="1" s="1"/>
  <c r="AG454" i="1" a="1"/>
  <c r="AG454" i="1" s="1"/>
  <c r="AG456" i="1" a="1"/>
  <c r="AG456" i="1" s="1"/>
  <c r="AG458" i="1" a="1"/>
  <c r="AG458" i="1" s="1"/>
  <c r="AG460" i="1" a="1"/>
  <c r="AG460" i="1" s="1"/>
  <c r="AG462" i="1" a="1"/>
  <c r="AG462" i="1" s="1"/>
  <c r="AG464" i="1" a="1"/>
  <c r="AG464" i="1" s="1"/>
  <c r="AG466" i="1" a="1"/>
  <c r="AG466" i="1" s="1"/>
  <c r="AG470" i="1" a="1"/>
  <c r="AG470" i="1" s="1"/>
  <c r="AG474" i="1" a="1"/>
  <c r="AG474" i="1" s="1"/>
  <c r="AG478" i="1" a="1"/>
  <c r="AG478" i="1" s="1"/>
  <c r="AG482" i="1" a="1"/>
  <c r="AG482" i="1" s="1"/>
  <c r="AG486" i="1" a="1"/>
  <c r="AG486" i="1" s="1"/>
  <c r="AG490" i="1" a="1"/>
  <c r="AG490" i="1" s="1"/>
  <c r="AG494" i="1" a="1"/>
  <c r="AG494" i="1" s="1"/>
  <c r="AG498" i="1" a="1"/>
  <c r="AG498" i="1" s="1"/>
  <c r="AG468" i="1" a="1"/>
  <c r="AG468" i="1" s="1"/>
  <c r="AG472" i="1" a="1"/>
  <c r="AG472" i="1" s="1"/>
  <c r="AG476" i="1" a="1"/>
  <c r="AG476" i="1" s="1"/>
  <c r="AG480" i="1" a="1"/>
  <c r="AG480" i="1" s="1"/>
  <c r="AG484" i="1" a="1"/>
  <c r="AG484" i="1" s="1"/>
  <c r="AG488" i="1" a="1"/>
  <c r="AG488" i="1" s="1"/>
  <c r="AG492" i="1" a="1"/>
  <c r="AG492" i="1" s="1"/>
  <c r="AG496" i="1" a="1"/>
  <c r="AG496" i="1" s="1"/>
  <c r="AG500" i="1" a="1"/>
  <c r="AG500" i="1" s="1"/>
  <c r="AD25" i="1" a="1"/>
  <c r="AD25" i="1" s="1"/>
  <c r="AE25" i="1" s="1" a="1"/>
  <c r="AE25" i="1" s="1"/>
  <c r="AD9" i="1" a="1"/>
  <c r="AD9" i="1" s="1"/>
  <c r="AD23" i="1" a="1"/>
  <c r="AD23" i="1" s="1"/>
  <c r="AE23" i="1" s="1" a="1"/>
  <c r="AE23" i="1" s="1"/>
  <c r="AD19" i="1" a="1"/>
  <c r="AD19" i="1" s="1"/>
  <c r="AE19" i="1" s="1" a="1"/>
  <c r="AE19" i="1" s="1"/>
  <c r="S3" i="1"/>
  <c r="U3" i="1"/>
  <c r="Y3" i="1"/>
  <c r="T4" i="1"/>
  <c r="V4" i="1"/>
  <c r="X4" i="1"/>
  <c r="S5" i="1"/>
  <c r="U5" i="1"/>
  <c r="W5" i="1"/>
  <c r="Y5" i="1"/>
  <c r="T6" i="1"/>
  <c r="V6" i="1"/>
  <c r="X6" i="1"/>
  <c r="S7" i="1"/>
  <c r="U7" i="1"/>
  <c r="Y7" i="1"/>
  <c r="T8" i="1"/>
  <c r="V8" i="1"/>
  <c r="X8" i="1"/>
  <c r="S9" i="1"/>
  <c r="U9" i="1"/>
  <c r="Y9" i="1"/>
  <c r="T10" i="1"/>
  <c r="V10" i="1"/>
  <c r="X10" i="1"/>
  <c r="S11" i="1"/>
  <c r="U11" i="1"/>
  <c r="W11" i="1"/>
  <c r="Y11" i="1"/>
  <c r="T12" i="1"/>
  <c r="V12" i="1"/>
  <c r="X12" i="1"/>
  <c r="S13" i="1"/>
  <c r="U13" i="1"/>
  <c r="Y13" i="1"/>
  <c r="T14" i="1"/>
  <c r="V14" i="1"/>
  <c r="X14" i="1"/>
  <c r="S15" i="1"/>
  <c r="U15" i="1"/>
  <c r="Y15" i="1"/>
  <c r="T16" i="1"/>
  <c r="V16" i="1"/>
  <c r="X16" i="1"/>
  <c r="S17" i="1"/>
  <c r="U17" i="1"/>
  <c r="W17" i="1"/>
  <c r="Y17" i="1"/>
  <c r="T3" i="1"/>
  <c r="X3" i="1"/>
  <c r="U4" i="1"/>
  <c r="Y4" i="1"/>
  <c r="V5" i="1"/>
  <c r="S6" i="1"/>
  <c r="T7" i="1"/>
  <c r="X7" i="1"/>
  <c r="U8" i="1"/>
  <c r="Y8" i="1"/>
  <c r="V9" i="1"/>
  <c r="S10" i="1"/>
  <c r="W10" i="1"/>
  <c r="T11" i="1"/>
  <c r="X11" i="1"/>
  <c r="U12" i="1"/>
  <c r="Y12" i="1"/>
  <c r="V13" i="1"/>
  <c r="S14" i="1"/>
  <c r="T15" i="1"/>
  <c r="X15" i="1"/>
  <c r="U16" i="1"/>
  <c r="Y16" i="1"/>
  <c r="V17" i="1"/>
  <c r="S18" i="1"/>
  <c r="U18" i="1"/>
  <c r="W18" i="1"/>
  <c r="Y18" i="1"/>
  <c r="T19" i="1"/>
  <c r="V19" i="1"/>
  <c r="X19" i="1"/>
  <c r="S20" i="1"/>
  <c r="U20" i="1"/>
  <c r="W20" i="1"/>
  <c r="Y20" i="1"/>
  <c r="T21" i="1"/>
  <c r="V21" i="1"/>
  <c r="X21" i="1"/>
  <c r="S22" i="1"/>
  <c r="U22" i="1"/>
  <c r="W22" i="1"/>
  <c r="Y22" i="1"/>
  <c r="T23" i="1"/>
  <c r="V23" i="1"/>
  <c r="X23" i="1"/>
  <c r="S24" i="1"/>
  <c r="U24" i="1"/>
  <c r="W24" i="1"/>
  <c r="Y24" i="1"/>
  <c r="T25" i="1"/>
  <c r="V25" i="1"/>
  <c r="X25" i="1"/>
  <c r="S26" i="1"/>
  <c r="U26" i="1"/>
  <c r="W26" i="1"/>
  <c r="Y26" i="1"/>
  <c r="T27" i="1"/>
  <c r="V27" i="1"/>
  <c r="X27" i="1"/>
  <c r="S28" i="1"/>
  <c r="U28" i="1"/>
  <c r="W28" i="1"/>
  <c r="Y28" i="1"/>
  <c r="T29" i="1"/>
  <c r="V29" i="1"/>
  <c r="X29" i="1"/>
  <c r="S30" i="1"/>
  <c r="U30" i="1"/>
  <c r="W30" i="1"/>
  <c r="Y30" i="1"/>
  <c r="T31" i="1"/>
  <c r="V31" i="1"/>
  <c r="X31" i="1"/>
  <c r="S32" i="1"/>
  <c r="U32" i="1"/>
  <c r="W32" i="1"/>
  <c r="Y32" i="1"/>
  <c r="T33" i="1"/>
  <c r="V33" i="1"/>
  <c r="X33" i="1"/>
  <c r="S34" i="1"/>
  <c r="U34" i="1"/>
  <c r="W34" i="1"/>
  <c r="Y34" i="1"/>
  <c r="T35" i="1"/>
  <c r="V35" i="1"/>
  <c r="X35" i="1"/>
  <c r="S36" i="1"/>
  <c r="U36" i="1"/>
  <c r="W36" i="1"/>
  <c r="Y36" i="1"/>
  <c r="T37" i="1"/>
  <c r="V37" i="1"/>
  <c r="X37" i="1"/>
  <c r="S38" i="1"/>
  <c r="U38" i="1"/>
  <c r="W38" i="1"/>
  <c r="Y38" i="1"/>
  <c r="T39" i="1"/>
  <c r="V39" i="1"/>
  <c r="X39" i="1"/>
  <c r="S40" i="1"/>
  <c r="U40" i="1"/>
  <c r="W40" i="1"/>
  <c r="Y40" i="1"/>
  <c r="T41" i="1"/>
  <c r="V41" i="1"/>
  <c r="X41" i="1"/>
  <c r="S42" i="1"/>
  <c r="U42" i="1"/>
  <c r="W42" i="1"/>
  <c r="Y42" i="1"/>
  <c r="T43" i="1"/>
  <c r="V43" i="1"/>
  <c r="X43" i="1"/>
  <c r="S44" i="1"/>
  <c r="U44" i="1"/>
  <c r="W44" i="1"/>
  <c r="Y44" i="1"/>
  <c r="T45" i="1"/>
  <c r="V45" i="1"/>
  <c r="X45" i="1"/>
  <c r="S46" i="1"/>
  <c r="U46" i="1"/>
  <c r="W46" i="1"/>
  <c r="Y46" i="1"/>
  <c r="T47" i="1"/>
  <c r="V47" i="1"/>
  <c r="X47" i="1"/>
  <c r="S48" i="1"/>
  <c r="U48" i="1"/>
  <c r="W48" i="1"/>
  <c r="Y48" i="1"/>
  <c r="T49" i="1"/>
  <c r="V49" i="1"/>
  <c r="X49" i="1"/>
  <c r="S50" i="1"/>
  <c r="U50" i="1"/>
  <c r="W50" i="1"/>
  <c r="Y50" i="1"/>
  <c r="T51" i="1"/>
  <c r="V51" i="1"/>
  <c r="X51" i="1"/>
  <c r="S52" i="1"/>
  <c r="U52" i="1"/>
  <c r="W52" i="1"/>
  <c r="Y52" i="1"/>
  <c r="T53" i="1"/>
  <c r="V53" i="1"/>
  <c r="X53" i="1"/>
  <c r="S54" i="1"/>
  <c r="U54" i="1"/>
  <c r="W54" i="1"/>
  <c r="Y54" i="1"/>
  <c r="T55" i="1"/>
  <c r="V55" i="1"/>
  <c r="X55" i="1"/>
  <c r="S56" i="1"/>
  <c r="U56" i="1"/>
  <c r="W56" i="1"/>
  <c r="Y56" i="1"/>
  <c r="T57" i="1"/>
  <c r="V57" i="1"/>
  <c r="X57" i="1"/>
  <c r="S58" i="1"/>
  <c r="U58" i="1"/>
  <c r="W58" i="1"/>
  <c r="Y58" i="1"/>
  <c r="V3" i="1"/>
  <c r="X5" i="1"/>
  <c r="Y6" i="1"/>
  <c r="S8" i="1"/>
  <c r="T9" i="1"/>
  <c r="U10" i="1"/>
  <c r="V11" i="1"/>
  <c r="X13" i="1"/>
  <c r="Y14" i="1"/>
  <c r="S16" i="1"/>
  <c r="T17" i="1"/>
  <c r="T18" i="1"/>
  <c r="X18" i="1"/>
  <c r="U19" i="1"/>
  <c r="Y19" i="1"/>
  <c r="V20" i="1"/>
  <c r="S21" i="1"/>
  <c r="W21" i="1"/>
  <c r="T22" i="1"/>
  <c r="X22" i="1"/>
  <c r="U23" i="1"/>
  <c r="Y23" i="1"/>
  <c r="V24" i="1"/>
  <c r="S25" i="1"/>
  <c r="W25" i="1"/>
  <c r="T26" i="1"/>
  <c r="X26" i="1"/>
  <c r="U27" i="1"/>
  <c r="Y27" i="1"/>
  <c r="V28" i="1"/>
  <c r="S29" i="1"/>
  <c r="W29" i="1"/>
  <c r="T30" i="1"/>
  <c r="X30" i="1"/>
  <c r="U31" i="1"/>
  <c r="Y31" i="1"/>
  <c r="V32" i="1"/>
  <c r="S33" i="1"/>
  <c r="W33" i="1"/>
  <c r="T34" i="1"/>
  <c r="X34" i="1"/>
  <c r="U35" i="1"/>
  <c r="Y35" i="1"/>
  <c r="V36" i="1"/>
  <c r="S37" i="1"/>
  <c r="W37" i="1"/>
  <c r="T38" i="1"/>
  <c r="X38" i="1"/>
  <c r="U39" i="1"/>
  <c r="Y39" i="1"/>
  <c r="V40" i="1"/>
  <c r="S41" i="1"/>
  <c r="W41" i="1"/>
  <c r="T42" i="1"/>
  <c r="X42" i="1"/>
  <c r="U43" i="1"/>
  <c r="Y43" i="1"/>
  <c r="V44" i="1"/>
  <c r="S45" i="1"/>
  <c r="W45" i="1"/>
  <c r="T46" i="1"/>
  <c r="X46" i="1"/>
  <c r="U47" i="1"/>
  <c r="Y47" i="1"/>
  <c r="V48" i="1"/>
  <c r="S49" i="1"/>
  <c r="W49" i="1"/>
  <c r="T50" i="1"/>
  <c r="X50" i="1"/>
  <c r="U51" i="1"/>
  <c r="Y51" i="1"/>
  <c r="V52" i="1"/>
  <c r="S53" i="1"/>
  <c r="W53" i="1"/>
  <c r="T54" i="1"/>
  <c r="X54" i="1"/>
  <c r="U55" i="1"/>
  <c r="Y55" i="1"/>
  <c r="V56" i="1"/>
  <c r="S57" i="1"/>
  <c r="W57" i="1"/>
  <c r="T58" i="1"/>
  <c r="X58" i="1"/>
  <c r="S4" i="1"/>
  <c r="T5" i="1"/>
  <c r="U6" i="1"/>
  <c r="V7" i="1"/>
  <c r="X9" i="1"/>
  <c r="Y10" i="1"/>
  <c r="S12" i="1"/>
  <c r="T13" i="1"/>
  <c r="U14" i="1"/>
  <c r="V15" i="1"/>
  <c r="X17" i="1"/>
  <c r="V18" i="1"/>
  <c r="S19" i="1"/>
  <c r="W19" i="1"/>
  <c r="T20" i="1"/>
  <c r="X20" i="1"/>
  <c r="U21" i="1"/>
  <c r="Y21" i="1"/>
  <c r="V22" i="1"/>
  <c r="S23" i="1"/>
  <c r="W23" i="1"/>
  <c r="T24" i="1"/>
  <c r="X24" i="1"/>
  <c r="U25" i="1"/>
  <c r="Y25" i="1"/>
  <c r="V26" i="1"/>
  <c r="S27" i="1"/>
  <c r="W27" i="1"/>
  <c r="T28" i="1"/>
  <c r="X28" i="1"/>
  <c r="U29" i="1"/>
  <c r="Y29" i="1"/>
  <c r="V30" i="1"/>
  <c r="S31" i="1"/>
  <c r="W31" i="1"/>
  <c r="T32" i="1"/>
  <c r="X32" i="1"/>
  <c r="U33" i="1"/>
  <c r="Y33" i="1"/>
  <c r="V34" i="1"/>
  <c r="S35" i="1"/>
  <c r="W35" i="1"/>
  <c r="T36" i="1"/>
  <c r="X36" i="1"/>
  <c r="U37" i="1"/>
  <c r="Y37" i="1"/>
  <c r="V38" i="1"/>
  <c r="S39" i="1"/>
  <c r="W39" i="1"/>
  <c r="T40" i="1"/>
  <c r="X40" i="1"/>
  <c r="U41" i="1"/>
  <c r="Y41" i="1"/>
  <c r="V42" i="1"/>
  <c r="S43" i="1"/>
  <c r="W43" i="1"/>
  <c r="T44" i="1"/>
  <c r="X44" i="1"/>
  <c r="U45" i="1"/>
  <c r="Y45" i="1"/>
  <c r="V46" i="1"/>
  <c r="S47" i="1"/>
  <c r="W47" i="1"/>
  <c r="T48" i="1"/>
  <c r="X48" i="1"/>
  <c r="U49" i="1"/>
  <c r="Y49" i="1"/>
  <c r="V50" i="1"/>
  <c r="S51" i="1"/>
  <c r="W51" i="1"/>
  <c r="T52" i="1"/>
  <c r="X52" i="1"/>
  <c r="U53" i="1"/>
  <c r="Y53" i="1"/>
  <c r="V54" i="1"/>
  <c r="S55" i="1"/>
  <c r="W55" i="1"/>
  <c r="T56" i="1"/>
  <c r="X56" i="1"/>
  <c r="U57" i="1"/>
  <c r="Y57" i="1"/>
  <c r="V58" i="1"/>
  <c r="S59" i="1"/>
  <c r="U59" i="1"/>
  <c r="W59" i="1"/>
  <c r="Y59" i="1"/>
  <c r="T60" i="1"/>
  <c r="V60" i="1"/>
  <c r="X60" i="1"/>
  <c r="S61" i="1"/>
  <c r="U61" i="1"/>
  <c r="W61" i="1"/>
  <c r="Y61" i="1"/>
  <c r="T62" i="1"/>
  <c r="V62" i="1"/>
  <c r="X62" i="1"/>
  <c r="S63" i="1"/>
  <c r="U63" i="1"/>
  <c r="W63" i="1"/>
  <c r="Y63" i="1"/>
  <c r="T64" i="1"/>
  <c r="V64" i="1"/>
  <c r="X64" i="1"/>
  <c r="S65" i="1"/>
  <c r="U65" i="1"/>
  <c r="W65" i="1"/>
  <c r="Y65" i="1"/>
  <c r="T66" i="1"/>
  <c r="V66" i="1"/>
  <c r="X66" i="1"/>
  <c r="S67" i="1"/>
  <c r="U67" i="1"/>
  <c r="W67" i="1"/>
  <c r="Y67" i="1"/>
  <c r="T68" i="1"/>
  <c r="V68" i="1"/>
  <c r="X68" i="1"/>
  <c r="S69" i="1"/>
  <c r="U69" i="1"/>
  <c r="W69" i="1"/>
  <c r="Y69" i="1"/>
  <c r="T70" i="1"/>
  <c r="V70" i="1"/>
  <c r="X70" i="1"/>
  <c r="S71" i="1"/>
  <c r="U71" i="1"/>
  <c r="W71" i="1"/>
  <c r="Y71" i="1"/>
  <c r="T72" i="1"/>
  <c r="V72" i="1"/>
  <c r="X72" i="1"/>
  <c r="S73" i="1"/>
  <c r="U73" i="1"/>
  <c r="W73" i="1"/>
  <c r="Y73" i="1"/>
  <c r="T74" i="1"/>
  <c r="V74" i="1"/>
  <c r="X74" i="1"/>
  <c r="S75" i="1"/>
  <c r="U75" i="1"/>
  <c r="W75" i="1"/>
  <c r="Y75" i="1"/>
  <c r="T76" i="1"/>
  <c r="V76" i="1"/>
  <c r="X76" i="1"/>
  <c r="S77" i="1"/>
  <c r="U77" i="1"/>
  <c r="W77" i="1"/>
  <c r="Y77" i="1"/>
  <c r="T78" i="1"/>
  <c r="V78" i="1"/>
  <c r="X78" i="1"/>
  <c r="S79" i="1"/>
  <c r="U79" i="1"/>
  <c r="W79" i="1"/>
  <c r="Y79" i="1"/>
  <c r="T80" i="1"/>
  <c r="V80" i="1"/>
  <c r="X80" i="1"/>
  <c r="S81" i="1"/>
  <c r="U81" i="1"/>
  <c r="W81" i="1"/>
  <c r="Y81" i="1"/>
  <c r="T82" i="1"/>
  <c r="V82" i="1"/>
  <c r="X82" i="1"/>
  <c r="S83" i="1"/>
  <c r="U83" i="1"/>
  <c r="W83" i="1"/>
  <c r="Y83" i="1"/>
  <c r="T84" i="1"/>
  <c r="V84" i="1"/>
  <c r="X84" i="1"/>
  <c r="S85" i="1"/>
  <c r="U85" i="1"/>
  <c r="W85" i="1"/>
  <c r="Y85" i="1"/>
  <c r="T86" i="1"/>
  <c r="V86" i="1"/>
  <c r="X86" i="1"/>
  <c r="S87" i="1"/>
  <c r="T59" i="1"/>
  <c r="X59" i="1"/>
  <c r="U60" i="1"/>
  <c r="Y60" i="1"/>
  <c r="V61" i="1"/>
  <c r="S62" i="1"/>
  <c r="W62" i="1"/>
  <c r="T63" i="1"/>
  <c r="X63" i="1"/>
  <c r="U64" i="1"/>
  <c r="Y64" i="1"/>
  <c r="V65" i="1"/>
  <c r="S66" i="1"/>
  <c r="W66" i="1"/>
  <c r="T67" i="1"/>
  <c r="X67" i="1"/>
  <c r="U68" i="1"/>
  <c r="Y68" i="1"/>
  <c r="V69" i="1"/>
  <c r="S70" i="1"/>
  <c r="W70" i="1"/>
  <c r="T71" i="1"/>
  <c r="X71" i="1"/>
  <c r="U72" i="1"/>
  <c r="Y72" i="1"/>
  <c r="V73" i="1"/>
  <c r="S74" i="1"/>
  <c r="W74" i="1"/>
  <c r="T75" i="1"/>
  <c r="X75" i="1"/>
  <c r="U76" i="1"/>
  <c r="Y76" i="1"/>
  <c r="V77" i="1"/>
  <c r="S78" i="1"/>
  <c r="W78" i="1"/>
  <c r="T79" i="1"/>
  <c r="X79" i="1"/>
  <c r="U80" i="1"/>
  <c r="Y80" i="1"/>
  <c r="V81" i="1"/>
  <c r="S82" i="1"/>
  <c r="W82" i="1"/>
  <c r="T83" i="1"/>
  <c r="X83" i="1"/>
  <c r="U84" i="1"/>
  <c r="Y84" i="1"/>
  <c r="V85" i="1"/>
  <c r="S86" i="1"/>
  <c r="W86" i="1"/>
  <c r="T87" i="1"/>
  <c r="V87" i="1"/>
  <c r="X87" i="1"/>
  <c r="S88" i="1"/>
  <c r="U88" i="1"/>
  <c r="W88" i="1"/>
  <c r="Y88" i="1"/>
  <c r="T89" i="1"/>
  <c r="V89" i="1"/>
  <c r="X89" i="1"/>
  <c r="S90" i="1"/>
  <c r="U90" i="1"/>
  <c r="W90" i="1"/>
  <c r="Y90" i="1"/>
  <c r="T91" i="1"/>
  <c r="V91" i="1"/>
  <c r="X91" i="1"/>
  <c r="S92" i="1"/>
  <c r="U92" i="1"/>
  <c r="W92" i="1"/>
  <c r="Y92" i="1"/>
  <c r="T93" i="1"/>
  <c r="V93" i="1"/>
  <c r="X93" i="1"/>
  <c r="S94" i="1"/>
  <c r="U94" i="1"/>
  <c r="W94" i="1"/>
  <c r="Y94" i="1"/>
  <c r="T95" i="1"/>
  <c r="V95" i="1"/>
  <c r="X95" i="1"/>
  <c r="S96" i="1"/>
  <c r="U96" i="1"/>
  <c r="W96" i="1"/>
  <c r="Y96" i="1"/>
  <c r="T97" i="1"/>
  <c r="V97" i="1"/>
  <c r="X97" i="1"/>
  <c r="S98" i="1"/>
  <c r="U98" i="1"/>
  <c r="W98" i="1"/>
  <c r="Y98" i="1"/>
  <c r="T99" i="1"/>
  <c r="V99" i="1"/>
  <c r="X99" i="1"/>
  <c r="S100" i="1"/>
  <c r="U100" i="1"/>
  <c r="W100" i="1"/>
  <c r="Y100" i="1"/>
  <c r="T101" i="1"/>
  <c r="V101" i="1"/>
  <c r="X101" i="1"/>
  <c r="S102" i="1"/>
  <c r="U102" i="1"/>
  <c r="W102" i="1"/>
  <c r="Y102" i="1"/>
  <c r="T103" i="1"/>
  <c r="V103" i="1"/>
  <c r="X103" i="1"/>
  <c r="S104" i="1"/>
  <c r="U104" i="1"/>
  <c r="W104" i="1"/>
  <c r="Y104" i="1"/>
  <c r="T105" i="1"/>
  <c r="V105" i="1"/>
  <c r="X105" i="1"/>
  <c r="S106" i="1"/>
  <c r="U106" i="1"/>
  <c r="W106" i="1"/>
  <c r="Y106" i="1"/>
  <c r="T107" i="1"/>
  <c r="V107" i="1"/>
  <c r="X107" i="1"/>
  <c r="S108" i="1"/>
  <c r="U108" i="1"/>
  <c r="W108" i="1"/>
  <c r="Y108" i="1"/>
  <c r="T109" i="1"/>
  <c r="V109" i="1"/>
  <c r="X109" i="1"/>
  <c r="S110" i="1"/>
  <c r="U110" i="1"/>
  <c r="W110" i="1"/>
  <c r="Y110" i="1"/>
  <c r="T111" i="1"/>
  <c r="V111" i="1"/>
  <c r="X111" i="1"/>
  <c r="S112" i="1"/>
  <c r="U112" i="1"/>
  <c r="W112" i="1"/>
  <c r="Y112" i="1"/>
  <c r="T113" i="1"/>
  <c r="V113" i="1"/>
  <c r="X113" i="1"/>
  <c r="S114" i="1"/>
  <c r="U114" i="1"/>
  <c r="W114" i="1"/>
  <c r="Y114" i="1"/>
  <c r="T115" i="1"/>
  <c r="V115" i="1"/>
  <c r="X115" i="1"/>
  <c r="S116" i="1"/>
  <c r="U116" i="1"/>
  <c r="W116" i="1"/>
  <c r="Y116" i="1"/>
  <c r="T117" i="1"/>
  <c r="V117" i="1"/>
  <c r="X117" i="1"/>
  <c r="S118" i="1"/>
  <c r="U118" i="1"/>
  <c r="W118" i="1"/>
  <c r="Y118" i="1"/>
  <c r="T119" i="1"/>
  <c r="V119" i="1"/>
  <c r="X119" i="1"/>
  <c r="S120" i="1"/>
  <c r="U120" i="1"/>
  <c r="W120" i="1"/>
  <c r="Y120" i="1"/>
  <c r="T121" i="1"/>
  <c r="V121" i="1"/>
  <c r="V59" i="1"/>
  <c r="S60" i="1"/>
  <c r="W60" i="1"/>
  <c r="T61" i="1"/>
  <c r="X61" i="1"/>
  <c r="U62" i="1"/>
  <c r="Y62" i="1"/>
  <c r="V63" i="1"/>
  <c r="S64" i="1"/>
  <c r="W64" i="1"/>
  <c r="T65" i="1"/>
  <c r="X65" i="1"/>
  <c r="U66" i="1"/>
  <c r="Y66" i="1"/>
  <c r="V67" i="1"/>
  <c r="S68" i="1"/>
  <c r="W68" i="1"/>
  <c r="T69" i="1"/>
  <c r="X69" i="1"/>
  <c r="U70" i="1"/>
  <c r="Y70" i="1"/>
  <c r="V71" i="1"/>
  <c r="S72" i="1"/>
  <c r="W72" i="1"/>
  <c r="T73" i="1"/>
  <c r="X73" i="1"/>
  <c r="U74" i="1"/>
  <c r="Y74" i="1"/>
  <c r="V75" i="1"/>
  <c r="S76" i="1"/>
  <c r="W76" i="1"/>
  <c r="T77" i="1"/>
  <c r="X77" i="1"/>
  <c r="U78" i="1"/>
  <c r="Y78" i="1"/>
  <c r="V79" i="1"/>
  <c r="S80" i="1"/>
  <c r="W80" i="1"/>
  <c r="T81" i="1"/>
  <c r="X81" i="1"/>
  <c r="U82" i="1"/>
  <c r="Y82" i="1"/>
  <c r="V83" i="1"/>
  <c r="S84" i="1"/>
  <c r="W84" i="1"/>
  <c r="T85" i="1"/>
  <c r="X85" i="1"/>
  <c r="U86" i="1"/>
  <c r="Y86" i="1"/>
  <c r="U87" i="1"/>
  <c r="W87" i="1"/>
  <c r="Y87" i="1"/>
  <c r="T88" i="1"/>
  <c r="V88" i="1"/>
  <c r="X88" i="1"/>
  <c r="S89" i="1"/>
  <c r="U89" i="1"/>
  <c r="W89" i="1"/>
  <c r="Y89" i="1"/>
  <c r="T90" i="1"/>
  <c r="V90" i="1"/>
  <c r="X90" i="1"/>
  <c r="S91" i="1"/>
  <c r="U91" i="1"/>
  <c r="W91" i="1"/>
  <c r="Y91" i="1"/>
  <c r="T92" i="1"/>
  <c r="V92" i="1"/>
  <c r="X92" i="1"/>
  <c r="S93" i="1"/>
  <c r="U93" i="1"/>
  <c r="W93" i="1"/>
  <c r="Y93" i="1"/>
  <c r="T94" i="1"/>
  <c r="V94" i="1"/>
  <c r="X94" i="1"/>
  <c r="S95" i="1"/>
  <c r="U95" i="1"/>
  <c r="W95" i="1"/>
  <c r="Y95" i="1"/>
  <c r="T96" i="1"/>
  <c r="V96" i="1"/>
  <c r="X96" i="1"/>
  <c r="S97" i="1"/>
  <c r="U97" i="1"/>
  <c r="W97" i="1"/>
  <c r="Y97" i="1"/>
  <c r="T98" i="1"/>
  <c r="V98" i="1"/>
  <c r="X98" i="1"/>
  <c r="S99" i="1"/>
  <c r="U99" i="1"/>
  <c r="W99" i="1"/>
  <c r="Y99" i="1"/>
  <c r="T100" i="1"/>
  <c r="V100" i="1"/>
  <c r="X100" i="1"/>
  <c r="S101" i="1"/>
  <c r="U101" i="1"/>
  <c r="W101" i="1"/>
  <c r="Y101" i="1"/>
  <c r="T102" i="1"/>
  <c r="V102" i="1"/>
  <c r="X102" i="1"/>
  <c r="S103" i="1"/>
  <c r="U103" i="1"/>
  <c r="W103" i="1"/>
  <c r="Y103" i="1"/>
  <c r="T104" i="1"/>
  <c r="V104" i="1"/>
  <c r="X104" i="1"/>
  <c r="S105" i="1"/>
  <c r="U105" i="1"/>
  <c r="W105" i="1"/>
  <c r="Y105" i="1"/>
  <c r="T106" i="1"/>
  <c r="V106" i="1"/>
  <c r="X106" i="1"/>
  <c r="S107" i="1"/>
  <c r="U107" i="1"/>
  <c r="W107" i="1"/>
  <c r="Y107" i="1"/>
  <c r="T108" i="1"/>
  <c r="V108" i="1"/>
  <c r="X108" i="1"/>
  <c r="S109" i="1"/>
  <c r="U109" i="1"/>
  <c r="W109" i="1"/>
  <c r="Y109" i="1"/>
  <c r="T110" i="1"/>
  <c r="V110" i="1"/>
  <c r="X110" i="1"/>
  <c r="S111" i="1"/>
  <c r="U111" i="1"/>
  <c r="W111" i="1"/>
  <c r="Y111" i="1"/>
  <c r="T112" i="1"/>
  <c r="V112" i="1"/>
  <c r="X112" i="1"/>
  <c r="S113" i="1"/>
  <c r="U113" i="1"/>
  <c r="W113" i="1"/>
  <c r="Y113" i="1"/>
  <c r="T114" i="1"/>
  <c r="V114" i="1"/>
  <c r="X114" i="1"/>
  <c r="S115" i="1"/>
  <c r="U115" i="1"/>
  <c r="W115" i="1"/>
  <c r="Y115" i="1"/>
  <c r="T116" i="1"/>
  <c r="V116" i="1"/>
  <c r="S117" i="1"/>
  <c r="W117" i="1"/>
  <c r="T118" i="1"/>
  <c r="X118" i="1"/>
  <c r="U119" i="1"/>
  <c r="Y119" i="1"/>
  <c r="V120" i="1"/>
  <c r="S121" i="1"/>
  <c r="W121" i="1"/>
  <c r="Y121" i="1"/>
  <c r="T122" i="1"/>
  <c r="V122" i="1"/>
  <c r="X122" i="1"/>
  <c r="S123" i="1"/>
  <c r="U123" i="1"/>
  <c r="W123" i="1"/>
  <c r="Y123" i="1"/>
  <c r="T124" i="1"/>
  <c r="V124" i="1"/>
  <c r="X124" i="1"/>
  <c r="S125" i="1"/>
  <c r="U125" i="1"/>
  <c r="W125" i="1"/>
  <c r="Y125" i="1"/>
  <c r="T126" i="1"/>
  <c r="V126" i="1"/>
  <c r="X126" i="1"/>
  <c r="S127" i="1"/>
  <c r="U127" i="1"/>
  <c r="W127" i="1"/>
  <c r="Y127" i="1"/>
  <c r="T128" i="1"/>
  <c r="V128" i="1"/>
  <c r="X128" i="1"/>
  <c r="S129" i="1"/>
  <c r="U129" i="1"/>
  <c r="W129" i="1"/>
  <c r="Y129" i="1"/>
  <c r="T130" i="1"/>
  <c r="V130" i="1"/>
  <c r="X130" i="1"/>
  <c r="S131" i="1"/>
  <c r="U131" i="1"/>
  <c r="W131" i="1"/>
  <c r="Y131" i="1"/>
  <c r="T132" i="1"/>
  <c r="V132" i="1"/>
  <c r="X132" i="1"/>
  <c r="S133" i="1"/>
  <c r="U133" i="1"/>
  <c r="W133" i="1"/>
  <c r="Y133" i="1"/>
  <c r="T134" i="1"/>
  <c r="V134" i="1"/>
  <c r="X134" i="1"/>
  <c r="S135" i="1"/>
  <c r="U135" i="1"/>
  <c r="W135" i="1"/>
  <c r="Y135" i="1"/>
  <c r="T136" i="1"/>
  <c r="V136" i="1"/>
  <c r="X136" i="1"/>
  <c r="S137" i="1"/>
  <c r="U137" i="1"/>
  <c r="W137" i="1"/>
  <c r="Y137" i="1"/>
  <c r="T138" i="1"/>
  <c r="V138" i="1"/>
  <c r="X138" i="1"/>
  <c r="S139" i="1"/>
  <c r="U139" i="1"/>
  <c r="W139" i="1"/>
  <c r="Y139" i="1"/>
  <c r="T140" i="1"/>
  <c r="V140" i="1"/>
  <c r="X140" i="1"/>
  <c r="S141" i="1"/>
  <c r="U141" i="1"/>
  <c r="W141" i="1"/>
  <c r="Y141" i="1"/>
  <c r="T142" i="1"/>
  <c r="V142" i="1"/>
  <c r="X142" i="1"/>
  <c r="S143" i="1"/>
  <c r="U143" i="1"/>
  <c r="W143" i="1"/>
  <c r="Y143" i="1"/>
  <c r="T144" i="1"/>
  <c r="V144" i="1"/>
  <c r="X144" i="1"/>
  <c r="S145" i="1"/>
  <c r="U145" i="1"/>
  <c r="W145" i="1"/>
  <c r="Y145" i="1"/>
  <c r="T146" i="1"/>
  <c r="V146" i="1"/>
  <c r="X146" i="1"/>
  <c r="S147" i="1"/>
  <c r="U147" i="1"/>
  <c r="W147" i="1"/>
  <c r="Y147" i="1"/>
  <c r="T148" i="1"/>
  <c r="V148" i="1"/>
  <c r="X148" i="1"/>
  <c r="S149" i="1"/>
  <c r="U149" i="1"/>
  <c r="W149" i="1"/>
  <c r="Y149" i="1"/>
  <c r="T150" i="1"/>
  <c r="V150" i="1"/>
  <c r="X150" i="1"/>
  <c r="S151" i="1"/>
  <c r="U151" i="1"/>
  <c r="W151" i="1"/>
  <c r="Y151" i="1"/>
  <c r="T152" i="1"/>
  <c r="V152" i="1"/>
  <c r="X152" i="1"/>
  <c r="S153" i="1"/>
  <c r="U153" i="1"/>
  <c r="W153" i="1"/>
  <c r="Y153" i="1"/>
  <c r="T154" i="1"/>
  <c r="V154" i="1"/>
  <c r="X154" i="1"/>
  <c r="S155" i="1"/>
  <c r="U155" i="1"/>
  <c r="W155" i="1"/>
  <c r="Y155" i="1"/>
  <c r="T156" i="1"/>
  <c r="V156" i="1"/>
  <c r="X156" i="1"/>
  <c r="S157" i="1"/>
  <c r="U157" i="1"/>
  <c r="W157" i="1"/>
  <c r="Y157" i="1"/>
  <c r="T158" i="1"/>
  <c r="V158" i="1"/>
  <c r="X158" i="1"/>
  <c r="S159" i="1"/>
  <c r="U159" i="1"/>
  <c r="W159" i="1"/>
  <c r="Y159" i="1"/>
  <c r="T160" i="1"/>
  <c r="V160" i="1"/>
  <c r="X160" i="1"/>
  <c r="S161" i="1"/>
  <c r="U161" i="1"/>
  <c r="W161" i="1"/>
  <c r="Y161" i="1"/>
  <c r="T162" i="1"/>
  <c r="V162" i="1"/>
  <c r="X162" i="1"/>
  <c r="S163" i="1"/>
  <c r="U163" i="1"/>
  <c r="W163" i="1"/>
  <c r="Y163" i="1"/>
  <c r="T164" i="1"/>
  <c r="V164" i="1"/>
  <c r="X164" i="1"/>
  <c r="S165" i="1"/>
  <c r="U165" i="1"/>
  <c r="W165" i="1"/>
  <c r="Y165" i="1"/>
  <c r="T166" i="1"/>
  <c r="V166" i="1"/>
  <c r="X166" i="1"/>
  <c r="S167" i="1"/>
  <c r="U167" i="1"/>
  <c r="W167" i="1"/>
  <c r="Y167" i="1"/>
  <c r="T168" i="1"/>
  <c r="V168" i="1"/>
  <c r="X168" i="1"/>
  <c r="S169" i="1"/>
  <c r="U169" i="1"/>
  <c r="W169" i="1"/>
  <c r="Y169" i="1"/>
  <c r="T170" i="1"/>
  <c r="V170" i="1"/>
  <c r="X170" i="1"/>
  <c r="S171" i="1"/>
  <c r="U171" i="1"/>
  <c r="W171" i="1"/>
  <c r="Y171" i="1"/>
  <c r="T172" i="1"/>
  <c r="V172" i="1"/>
  <c r="X172" i="1"/>
  <c r="S173" i="1"/>
  <c r="U173" i="1"/>
  <c r="W173" i="1"/>
  <c r="Y173" i="1"/>
  <c r="T174" i="1"/>
  <c r="V174" i="1"/>
  <c r="X174" i="1"/>
  <c r="S175" i="1"/>
  <c r="U175" i="1"/>
  <c r="W175" i="1"/>
  <c r="Y175" i="1"/>
  <c r="T176" i="1"/>
  <c r="V176" i="1"/>
  <c r="X176" i="1"/>
  <c r="S177" i="1"/>
  <c r="U177" i="1"/>
  <c r="W177" i="1"/>
  <c r="Y177" i="1"/>
  <c r="T178" i="1"/>
  <c r="V178" i="1"/>
  <c r="X178" i="1"/>
  <c r="S179" i="1"/>
  <c r="U179" i="1"/>
  <c r="W179" i="1"/>
  <c r="Y179" i="1"/>
  <c r="T180" i="1"/>
  <c r="V180" i="1"/>
  <c r="X180" i="1"/>
  <c r="S181" i="1"/>
  <c r="U181" i="1"/>
  <c r="W181" i="1"/>
  <c r="Y181" i="1"/>
  <c r="T182" i="1"/>
  <c r="V182" i="1"/>
  <c r="X182" i="1"/>
  <c r="S183" i="1"/>
  <c r="U183" i="1"/>
  <c r="W183" i="1"/>
  <c r="Y183" i="1"/>
  <c r="T184" i="1"/>
  <c r="V184" i="1"/>
  <c r="X184" i="1"/>
  <c r="S185" i="1"/>
  <c r="U185" i="1"/>
  <c r="W185" i="1"/>
  <c r="Y185" i="1"/>
  <c r="T186" i="1"/>
  <c r="V186" i="1"/>
  <c r="X186" i="1"/>
  <c r="S187" i="1"/>
  <c r="U187" i="1"/>
  <c r="W187" i="1"/>
  <c r="Y187" i="1"/>
  <c r="T188" i="1"/>
  <c r="V188" i="1"/>
  <c r="X188" i="1"/>
  <c r="S189" i="1"/>
  <c r="U189" i="1"/>
  <c r="W189" i="1"/>
  <c r="Y189" i="1"/>
  <c r="T190" i="1"/>
  <c r="V190" i="1"/>
  <c r="X190" i="1"/>
  <c r="S191" i="1"/>
  <c r="U191" i="1"/>
  <c r="W191" i="1"/>
  <c r="Y191" i="1"/>
  <c r="T192" i="1"/>
  <c r="V192" i="1"/>
  <c r="X192" i="1"/>
  <c r="S193" i="1"/>
  <c r="U193" i="1"/>
  <c r="W193" i="1"/>
  <c r="Y193" i="1"/>
  <c r="T194" i="1"/>
  <c r="V194" i="1"/>
  <c r="X194" i="1"/>
  <c r="S195" i="1"/>
  <c r="U195" i="1"/>
  <c r="W195" i="1"/>
  <c r="Y195" i="1"/>
  <c r="T196" i="1"/>
  <c r="V196" i="1"/>
  <c r="X196" i="1"/>
  <c r="S197" i="1"/>
  <c r="U197" i="1"/>
  <c r="W197" i="1"/>
  <c r="Y197" i="1"/>
  <c r="T198" i="1"/>
  <c r="V198" i="1"/>
  <c r="X198" i="1"/>
  <c r="S199" i="1"/>
  <c r="U199" i="1"/>
  <c r="W199" i="1"/>
  <c r="Y199" i="1"/>
  <c r="T200" i="1"/>
  <c r="V200" i="1"/>
  <c r="X200" i="1"/>
  <c r="S201" i="1"/>
  <c r="U201" i="1"/>
  <c r="W201" i="1"/>
  <c r="Y201" i="1"/>
  <c r="T202" i="1"/>
  <c r="V202" i="1"/>
  <c r="X202" i="1"/>
  <c r="S203" i="1"/>
  <c r="U203" i="1"/>
  <c r="W203" i="1"/>
  <c r="Y203" i="1"/>
  <c r="T204" i="1"/>
  <c r="V204" i="1"/>
  <c r="X204" i="1"/>
  <c r="S205" i="1"/>
  <c r="U205" i="1"/>
  <c r="W205" i="1"/>
  <c r="Y205" i="1"/>
  <c r="T206" i="1"/>
  <c r="V206" i="1"/>
  <c r="X206" i="1"/>
  <c r="S207" i="1"/>
  <c r="U207" i="1"/>
  <c r="W207" i="1"/>
  <c r="Y207" i="1"/>
  <c r="T208" i="1"/>
  <c r="V208" i="1"/>
  <c r="X208" i="1"/>
  <c r="S209" i="1"/>
  <c r="U209" i="1"/>
  <c r="W209" i="1"/>
  <c r="Y209" i="1"/>
  <c r="T210" i="1"/>
  <c r="V210" i="1"/>
  <c r="X210" i="1"/>
  <c r="S211" i="1"/>
  <c r="U211" i="1"/>
  <c r="W211" i="1"/>
  <c r="Y211" i="1"/>
  <c r="T212" i="1"/>
  <c r="V212" i="1"/>
  <c r="X212" i="1"/>
  <c r="S213" i="1"/>
  <c r="U213" i="1"/>
  <c r="W213" i="1"/>
  <c r="Y213" i="1"/>
  <c r="T214" i="1"/>
  <c r="V214" i="1"/>
  <c r="X214" i="1"/>
  <c r="S215" i="1"/>
  <c r="U215" i="1"/>
  <c r="W215" i="1"/>
  <c r="Y215" i="1"/>
  <c r="T216" i="1"/>
  <c r="X116" i="1"/>
  <c r="U117" i="1"/>
  <c r="Y117" i="1"/>
  <c r="V118" i="1"/>
  <c r="S119" i="1"/>
  <c r="W119" i="1"/>
  <c r="T120" i="1"/>
  <c r="X120" i="1"/>
  <c r="U121" i="1"/>
  <c r="X121" i="1"/>
  <c r="S122" i="1"/>
  <c r="U122" i="1"/>
  <c r="W122" i="1"/>
  <c r="Y122" i="1"/>
  <c r="T123" i="1"/>
  <c r="V123" i="1"/>
  <c r="X123" i="1"/>
  <c r="S124" i="1"/>
  <c r="U124" i="1"/>
  <c r="W124" i="1"/>
  <c r="Y124" i="1"/>
  <c r="T125" i="1"/>
  <c r="V125" i="1"/>
  <c r="X125" i="1"/>
  <c r="S126" i="1"/>
  <c r="U126" i="1"/>
  <c r="W126" i="1"/>
  <c r="Y126" i="1"/>
  <c r="T127" i="1"/>
  <c r="V127" i="1"/>
  <c r="X127" i="1"/>
  <c r="S128" i="1"/>
  <c r="U128" i="1"/>
  <c r="W128" i="1"/>
  <c r="Y128" i="1"/>
  <c r="T129" i="1"/>
  <c r="V129" i="1"/>
  <c r="X129" i="1"/>
  <c r="S130" i="1"/>
  <c r="U130" i="1"/>
  <c r="W130" i="1"/>
  <c r="Y130" i="1"/>
  <c r="T131" i="1"/>
  <c r="V131" i="1"/>
  <c r="X131" i="1"/>
  <c r="S132" i="1"/>
  <c r="U132" i="1"/>
  <c r="W132" i="1"/>
  <c r="Y132" i="1"/>
  <c r="T133" i="1"/>
  <c r="V133" i="1"/>
  <c r="X133" i="1"/>
  <c r="S134" i="1"/>
  <c r="U134" i="1"/>
  <c r="W134" i="1"/>
  <c r="Y134" i="1"/>
  <c r="T135" i="1"/>
  <c r="V135" i="1"/>
  <c r="X135" i="1"/>
  <c r="S136" i="1"/>
  <c r="U136" i="1"/>
  <c r="W136" i="1"/>
  <c r="Y136" i="1"/>
  <c r="T137" i="1"/>
  <c r="V137" i="1"/>
  <c r="X137" i="1"/>
  <c r="S138" i="1"/>
  <c r="U138" i="1"/>
  <c r="W138" i="1"/>
  <c r="Y138" i="1"/>
  <c r="T139" i="1"/>
  <c r="V139" i="1"/>
  <c r="X139" i="1"/>
  <c r="S140" i="1"/>
  <c r="U140" i="1"/>
  <c r="W140" i="1"/>
  <c r="Y140" i="1"/>
  <c r="T141" i="1"/>
  <c r="V141" i="1"/>
  <c r="X141" i="1"/>
  <c r="S142" i="1"/>
  <c r="U142" i="1"/>
  <c r="W142" i="1"/>
  <c r="Y142" i="1"/>
  <c r="T143" i="1"/>
  <c r="V143" i="1"/>
  <c r="X143" i="1"/>
  <c r="S144" i="1"/>
  <c r="U144" i="1"/>
  <c r="W144" i="1"/>
  <c r="Y144" i="1"/>
  <c r="T145" i="1"/>
  <c r="V145" i="1"/>
  <c r="X145" i="1"/>
  <c r="S146" i="1"/>
  <c r="U146" i="1"/>
  <c r="W146" i="1"/>
  <c r="Y146" i="1"/>
  <c r="T147" i="1"/>
  <c r="V147" i="1"/>
  <c r="X147" i="1"/>
  <c r="S148" i="1"/>
  <c r="U148" i="1"/>
  <c r="W148" i="1"/>
  <c r="Y148" i="1"/>
  <c r="T149" i="1"/>
  <c r="V149" i="1"/>
  <c r="X149" i="1"/>
  <c r="S150" i="1"/>
  <c r="U150" i="1"/>
  <c r="W150" i="1"/>
  <c r="Y150" i="1"/>
  <c r="T151" i="1"/>
  <c r="V151" i="1"/>
  <c r="X151" i="1"/>
  <c r="S152" i="1"/>
  <c r="U152" i="1"/>
  <c r="W152" i="1"/>
  <c r="Y152" i="1"/>
  <c r="T153" i="1"/>
  <c r="V153" i="1"/>
  <c r="X153" i="1"/>
  <c r="S154" i="1"/>
  <c r="U154" i="1"/>
  <c r="W154" i="1"/>
  <c r="Y154" i="1"/>
  <c r="T155" i="1"/>
  <c r="V155" i="1"/>
  <c r="X155" i="1"/>
  <c r="S156" i="1"/>
  <c r="U156" i="1"/>
  <c r="W156" i="1"/>
  <c r="Y156" i="1"/>
  <c r="T157" i="1"/>
  <c r="V157" i="1"/>
  <c r="X157" i="1"/>
  <c r="S158" i="1"/>
  <c r="U158" i="1"/>
  <c r="W158" i="1"/>
  <c r="Y158" i="1"/>
  <c r="T159" i="1"/>
  <c r="V159" i="1"/>
  <c r="X159" i="1"/>
  <c r="S160" i="1"/>
  <c r="U160" i="1"/>
  <c r="W160" i="1"/>
  <c r="Y160" i="1"/>
  <c r="T161" i="1"/>
  <c r="V161" i="1"/>
  <c r="X161" i="1"/>
  <c r="S162" i="1"/>
  <c r="U162" i="1"/>
  <c r="W162" i="1"/>
  <c r="Y162" i="1"/>
  <c r="T163" i="1"/>
  <c r="V163" i="1"/>
  <c r="X163" i="1"/>
  <c r="S164" i="1"/>
  <c r="U164" i="1"/>
  <c r="W164" i="1"/>
  <c r="Y164" i="1"/>
  <c r="T165" i="1"/>
  <c r="V165" i="1"/>
  <c r="X165" i="1"/>
  <c r="S166" i="1"/>
  <c r="U166" i="1"/>
  <c r="W166" i="1"/>
  <c r="Y166" i="1"/>
  <c r="T167" i="1"/>
  <c r="V167" i="1"/>
  <c r="X167" i="1"/>
  <c r="S168" i="1"/>
  <c r="U168" i="1"/>
  <c r="W168" i="1"/>
  <c r="Y168" i="1"/>
  <c r="T169" i="1"/>
  <c r="V169" i="1"/>
  <c r="X169" i="1"/>
  <c r="S170" i="1"/>
  <c r="U170" i="1"/>
  <c r="W170" i="1"/>
  <c r="Y170" i="1"/>
  <c r="T171" i="1"/>
  <c r="V171" i="1"/>
  <c r="X171" i="1"/>
  <c r="S172" i="1"/>
  <c r="U172" i="1"/>
  <c r="W172" i="1"/>
  <c r="Y172" i="1"/>
  <c r="T173" i="1"/>
  <c r="V173" i="1"/>
  <c r="X173" i="1"/>
  <c r="S174" i="1"/>
  <c r="U174" i="1"/>
  <c r="W174" i="1"/>
  <c r="Y174" i="1"/>
  <c r="T175" i="1"/>
  <c r="V175" i="1"/>
  <c r="X175" i="1"/>
  <c r="S176" i="1"/>
  <c r="U176" i="1"/>
  <c r="W176" i="1"/>
  <c r="Y176" i="1"/>
  <c r="T177" i="1"/>
  <c r="V177" i="1"/>
  <c r="X177" i="1"/>
  <c r="S178" i="1"/>
  <c r="U178" i="1"/>
  <c r="W178" i="1"/>
  <c r="Y178" i="1"/>
  <c r="T179" i="1"/>
  <c r="V179" i="1"/>
  <c r="X179" i="1"/>
  <c r="S180" i="1"/>
  <c r="U180" i="1"/>
  <c r="W180" i="1"/>
  <c r="Y180" i="1"/>
  <c r="T181" i="1"/>
  <c r="V181" i="1"/>
  <c r="X181" i="1"/>
  <c r="S182" i="1"/>
  <c r="U182" i="1"/>
  <c r="W182" i="1"/>
  <c r="Y182" i="1"/>
  <c r="T183" i="1"/>
  <c r="V183" i="1"/>
  <c r="X183" i="1"/>
  <c r="S184" i="1"/>
  <c r="U184" i="1"/>
  <c r="W184" i="1"/>
  <c r="Y184" i="1"/>
  <c r="T185" i="1"/>
  <c r="V185" i="1"/>
  <c r="X185" i="1"/>
  <c r="S186" i="1"/>
  <c r="U186" i="1"/>
  <c r="W186" i="1"/>
  <c r="Y186" i="1"/>
  <c r="T187" i="1"/>
  <c r="V187" i="1"/>
  <c r="X187" i="1"/>
  <c r="S188" i="1"/>
  <c r="U188" i="1"/>
  <c r="W188" i="1"/>
  <c r="Y188" i="1"/>
  <c r="T189" i="1"/>
  <c r="V189" i="1"/>
  <c r="X189" i="1"/>
  <c r="S190" i="1"/>
  <c r="U190" i="1"/>
  <c r="W190" i="1"/>
  <c r="Y190" i="1"/>
  <c r="T191" i="1"/>
  <c r="V191" i="1"/>
  <c r="X191" i="1"/>
  <c r="S192" i="1"/>
  <c r="U192" i="1"/>
  <c r="W192" i="1"/>
  <c r="Y192" i="1"/>
  <c r="T193" i="1"/>
  <c r="V193" i="1"/>
  <c r="X193" i="1"/>
  <c r="S194" i="1"/>
  <c r="U194" i="1"/>
  <c r="W194" i="1"/>
  <c r="Y194" i="1"/>
  <c r="T195" i="1"/>
  <c r="V195" i="1"/>
  <c r="X195" i="1"/>
  <c r="S196" i="1"/>
  <c r="U196" i="1"/>
  <c r="W196" i="1"/>
  <c r="Y196" i="1"/>
  <c r="T197" i="1"/>
  <c r="V197" i="1"/>
  <c r="X197" i="1"/>
  <c r="S198" i="1"/>
  <c r="U198" i="1"/>
  <c r="W198" i="1"/>
  <c r="Y198" i="1"/>
  <c r="T199" i="1"/>
  <c r="V199" i="1"/>
  <c r="X199" i="1"/>
  <c r="S200" i="1"/>
  <c r="U200" i="1"/>
  <c r="W200" i="1"/>
  <c r="Y200" i="1"/>
  <c r="T201" i="1"/>
  <c r="V201" i="1"/>
  <c r="X201" i="1"/>
  <c r="S202" i="1"/>
  <c r="U202" i="1"/>
  <c r="W202" i="1"/>
  <c r="Y202" i="1"/>
  <c r="T203" i="1"/>
  <c r="V203" i="1"/>
  <c r="X203" i="1"/>
  <c r="S204" i="1"/>
  <c r="U204" i="1"/>
  <c r="W204" i="1"/>
  <c r="Y204" i="1"/>
  <c r="T205" i="1"/>
  <c r="V205" i="1"/>
  <c r="X205" i="1"/>
  <c r="S206" i="1"/>
  <c r="U206" i="1"/>
  <c r="W206" i="1"/>
  <c r="Y206" i="1"/>
  <c r="T207" i="1"/>
  <c r="V207" i="1"/>
  <c r="X207" i="1"/>
  <c r="S208" i="1"/>
  <c r="U208" i="1"/>
  <c r="Y208" i="1"/>
  <c r="V209" i="1"/>
  <c r="S210" i="1"/>
  <c r="W210" i="1"/>
  <c r="T211" i="1"/>
  <c r="X211" i="1"/>
  <c r="U212" i="1"/>
  <c r="Y212" i="1"/>
  <c r="V213" i="1"/>
  <c r="S214" i="1"/>
  <c r="W214" i="1"/>
  <c r="T215" i="1"/>
  <c r="X215" i="1"/>
  <c r="U216" i="1"/>
  <c r="W216" i="1"/>
  <c r="Y216" i="1"/>
  <c r="T217" i="1"/>
  <c r="V217" i="1"/>
  <c r="X217" i="1"/>
  <c r="S218" i="1"/>
  <c r="U218" i="1"/>
  <c r="W218" i="1"/>
  <c r="Y218" i="1"/>
  <c r="T219" i="1"/>
  <c r="V219" i="1"/>
  <c r="X219" i="1"/>
  <c r="S220" i="1"/>
  <c r="U220" i="1"/>
  <c r="W220" i="1"/>
  <c r="Y220" i="1"/>
  <c r="T221" i="1"/>
  <c r="V221" i="1"/>
  <c r="X221" i="1"/>
  <c r="S222" i="1"/>
  <c r="U222" i="1"/>
  <c r="W222" i="1"/>
  <c r="Y222" i="1"/>
  <c r="T223" i="1"/>
  <c r="V223" i="1"/>
  <c r="X223" i="1"/>
  <c r="S224" i="1"/>
  <c r="U224" i="1"/>
  <c r="W224" i="1"/>
  <c r="Y224" i="1"/>
  <c r="T225" i="1"/>
  <c r="V225" i="1"/>
  <c r="X225" i="1"/>
  <c r="S226" i="1"/>
  <c r="U226" i="1"/>
  <c r="W226" i="1"/>
  <c r="Y226" i="1"/>
  <c r="T227" i="1"/>
  <c r="V227" i="1"/>
  <c r="X227" i="1"/>
  <c r="S228" i="1"/>
  <c r="U228" i="1"/>
  <c r="W228" i="1"/>
  <c r="Y228" i="1"/>
  <c r="T229" i="1"/>
  <c r="V229" i="1"/>
  <c r="X229" i="1"/>
  <c r="S230" i="1"/>
  <c r="U230" i="1"/>
  <c r="W230" i="1"/>
  <c r="Y230" i="1"/>
  <c r="T231" i="1"/>
  <c r="V231" i="1"/>
  <c r="X231" i="1"/>
  <c r="S232" i="1"/>
  <c r="U232" i="1"/>
  <c r="W232" i="1"/>
  <c r="Y232" i="1"/>
  <c r="T233" i="1"/>
  <c r="V233" i="1"/>
  <c r="X233" i="1"/>
  <c r="S234" i="1"/>
  <c r="U234" i="1"/>
  <c r="W234" i="1"/>
  <c r="Y234" i="1"/>
  <c r="T235" i="1"/>
  <c r="V235" i="1"/>
  <c r="X235" i="1"/>
  <c r="S236" i="1"/>
  <c r="U236" i="1"/>
  <c r="W236" i="1"/>
  <c r="Y236" i="1"/>
  <c r="T237" i="1"/>
  <c r="V237" i="1"/>
  <c r="X237" i="1"/>
  <c r="S238" i="1"/>
  <c r="U238" i="1"/>
  <c r="W238" i="1"/>
  <c r="Y238" i="1"/>
  <c r="T239" i="1"/>
  <c r="V239" i="1"/>
  <c r="X239" i="1"/>
  <c r="S240" i="1"/>
  <c r="U240" i="1"/>
  <c r="W240" i="1"/>
  <c r="Y240" i="1"/>
  <c r="T241" i="1"/>
  <c r="V241" i="1"/>
  <c r="X241" i="1"/>
  <c r="S242" i="1"/>
  <c r="U242" i="1"/>
  <c r="W242" i="1"/>
  <c r="Y242" i="1"/>
  <c r="T243" i="1"/>
  <c r="V243" i="1"/>
  <c r="X243" i="1"/>
  <c r="S244" i="1"/>
  <c r="U244" i="1"/>
  <c r="W244" i="1"/>
  <c r="Y244" i="1"/>
  <c r="T245" i="1"/>
  <c r="V245" i="1"/>
  <c r="X245" i="1"/>
  <c r="S246" i="1"/>
  <c r="U246" i="1"/>
  <c r="W246" i="1"/>
  <c r="Y246" i="1"/>
  <c r="T247" i="1"/>
  <c r="V247" i="1"/>
  <c r="X247" i="1"/>
  <c r="S248" i="1"/>
  <c r="U248" i="1"/>
  <c r="W248" i="1"/>
  <c r="Y248" i="1"/>
  <c r="T249" i="1"/>
  <c r="V249" i="1"/>
  <c r="X249" i="1"/>
  <c r="S250" i="1"/>
  <c r="U250" i="1"/>
  <c r="W250" i="1"/>
  <c r="Y250" i="1"/>
  <c r="T251" i="1"/>
  <c r="V251" i="1"/>
  <c r="X251" i="1"/>
  <c r="S252" i="1"/>
  <c r="U252" i="1"/>
  <c r="W252" i="1"/>
  <c r="Y252" i="1"/>
  <c r="T253" i="1"/>
  <c r="V253" i="1"/>
  <c r="X253" i="1"/>
  <c r="S254" i="1"/>
  <c r="U254" i="1"/>
  <c r="W254" i="1"/>
  <c r="Y254" i="1"/>
  <c r="T255" i="1"/>
  <c r="V255" i="1"/>
  <c r="X255" i="1"/>
  <c r="S256" i="1"/>
  <c r="U256" i="1"/>
  <c r="W256" i="1"/>
  <c r="Y256" i="1"/>
  <c r="T257" i="1"/>
  <c r="V257" i="1"/>
  <c r="X257" i="1"/>
  <c r="S258" i="1"/>
  <c r="U258" i="1"/>
  <c r="W258" i="1"/>
  <c r="Y258" i="1"/>
  <c r="T259" i="1"/>
  <c r="V259" i="1"/>
  <c r="X259" i="1"/>
  <c r="S260" i="1"/>
  <c r="U260" i="1"/>
  <c r="W260" i="1"/>
  <c r="Y260" i="1"/>
  <c r="T261" i="1"/>
  <c r="V261" i="1"/>
  <c r="X261" i="1"/>
  <c r="S262" i="1"/>
  <c r="U262" i="1"/>
  <c r="W262" i="1"/>
  <c r="Y262" i="1"/>
  <c r="T263" i="1"/>
  <c r="V263" i="1"/>
  <c r="X263" i="1"/>
  <c r="S264" i="1"/>
  <c r="U264" i="1"/>
  <c r="W264" i="1"/>
  <c r="Y264" i="1"/>
  <c r="T265" i="1"/>
  <c r="V265" i="1"/>
  <c r="X265" i="1"/>
  <c r="S266" i="1"/>
  <c r="U266" i="1"/>
  <c r="W266" i="1"/>
  <c r="Y266" i="1"/>
  <c r="T267" i="1"/>
  <c r="V267" i="1"/>
  <c r="X267" i="1"/>
  <c r="S268" i="1"/>
  <c r="U268" i="1"/>
  <c r="W268" i="1"/>
  <c r="Y268" i="1"/>
  <c r="T269" i="1"/>
  <c r="V269" i="1"/>
  <c r="X269" i="1"/>
  <c r="S270" i="1"/>
  <c r="U270" i="1"/>
  <c r="W270" i="1"/>
  <c r="Y270" i="1"/>
  <c r="T271" i="1"/>
  <c r="V271" i="1"/>
  <c r="X271" i="1"/>
  <c r="S272" i="1"/>
  <c r="U272" i="1"/>
  <c r="W272" i="1"/>
  <c r="Y272" i="1"/>
  <c r="T273" i="1"/>
  <c r="V273" i="1"/>
  <c r="X273" i="1"/>
  <c r="S274" i="1"/>
  <c r="U274" i="1"/>
  <c r="W274" i="1"/>
  <c r="Y274" i="1"/>
  <c r="T275" i="1"/>
  <c r="V275" i="1"/>
  <c r="X275" i="1"/>
  <c r="S276" i="1"/>
  <c r="U276" i="1"/>
  <c r="W276" i="1"/>
  <c r="Y276" i="1"/>
  <c r="T277" i="1"/>
  <c r="V277" i="1"/>
  <c r="X277" i="1"/>
  <c r="S278" i="1"/>
  <c r="U278" i="1"/>
  <c r="W278" i="1"/>
  <c r="Y278" i="1"/>
  <c r="T279" i="1"/>
  <c r="V279" i="1"/>
  <c r="X279" i="1"/>
  <c r="S280" i="1"/>
  <c r="U280" i="1"/>
  <c r="W280" i="1"/>
  <c r="Y280" i="1"/>
  <c r="T281" i="1"/>
  <c r="V281" i="1"/>
  <c r="X281" i="1"/>
  <c r="S282" i="1"/>
  <c r="U282" i="1"/>
  <c r="W282" i="1"/>
  <c r="Y282" i="1"/>
  <c r="T283" i="1"/>
  <c r="V283" i="1"/>
  <c r="X283" i="1"/>
  <c r="S284" i="1"/>
  <c r="U284" i="1"/>
  <c r="W284" i="1"/>
  <c r="Y284" i="1"/>
  <c r="T285" i="1"/>
  <c r="V285" i="1"/>
  <c r="X285" i="1"/>
  <c r="S286" i="1"/>
  <c r="U286" i="1"/>
  <c r="W286" i="1"/>
  <c r="Y286" i="1"/>
  <c r="T287" i="1"/>
  <c r="V287" i="1"/>
  <c r="X287" i="1"/>
  <c r="S288" i="1"/>
  <c r="U288" i="1"/>
  <c r="W288" i="1"/>
  <c r="Y288" i="1"/>
  <c r="T289" i="1"/>
  <c r="V289" i="1"/>
  <c r="X289" i="1"/>
  <c r="S290" i="1"/>
  <c r="U290" i="1"/>
  <c r="W290" i="1"/>
  <c r="Y290" i="1"/>
  <c r="T291" i="1"/>
  <c r="V291" i="1"/>
  <c r="X291" i="1"/>
  <c r="S292" i="1"/>
  <c r="U292" i="1"/>
  <c r="W292" i="1"/>
  <c r="Y292" i="1"/>
  <c r="T293" i="1"/>
  <c r="V293" i="1"/>
  <c r="X293" i="1"/>
  <c r="S294" i="1"/>
  <c r="U294" i="1"/>
  <c r="W294" i="1"/>
  <c r="Y294" i="1"/>
  <c r="T295" i="1"/>
  <c r="V295" i="1"/>
  <c r="X295" i="1"/>
  <c r="S296" i="1"/>
  <c r="U296" i="1"/>
  <c r="W296" i="1"/>
  <c r="Y296" i="1"/>
  <c r="T297" i="1"/>
  <c r="V297" i="1"/>
  <c r="X297" i="1"/>
  <c r="S298" i="1"/>
  <c r="U298" i="1"/>
  <c r="W298" i="1"/>
  <c r="Y298" i="1"/>
  <c r="T299" i="1"/>
  <c r="V299" i="1"/>
  <c r="X299" i="1"/>
  <c r="S300" i="1"/>
  <c r="U300" i="1"/>
  <c r="W300" i="1"/>
  <c r="Y300" i="1"/>
  <c r="T301" i="1"/>
  <c r="V301" i="1"/>
  <c r="X301" i="1"/>
  <c r="S302" i="1"/>
  <c r="U302" i="1"/>
  <c r="W302" i="1"/>
  <c r="Y302" i="1"/>
  <c r="T303" i="1"/>
  <c r="V303" i="1"/>
  <c r="X303" i="1"/>
  <c r="S304" i="1"/>
  <c r="U304" i="1"/>
  <c r="W304" i="1"/>
  <c r="Y304" i="1"/>
  <c r="T305" i="1"/>
  <c r="V305" i="1"/>
  <c r="X305" i="1"/>
  <c r="S306" i="1"/>
  <c r="U306" i="1"/>
  <c r="W306" i="1"/>
  <c r="Y306" i="1"/>
  <c r="T307" i="1"/>
  <c r="V307" i="1"/>
  <c r="X307" i="1"/>
  <c r="S308" i="1"/>
  <c r="U308" i="1"/>
  <c r="W308" i="1"/>
  <c r="Y308" i="1"/>
  <c r="T309" i="1"/>
  <c r="V309" i="1"/>
  <c r="X309" i="1"/>
  <c r="S310" i="1"/>
  <c r="U310" i="1"/>
  <c r="W310" i="1"/>
  <c r="Y310" i="1"/>
  <c r="T311" i="1"/>
  <c r="V311" i="1"/>
  <c r="X311" i="1"/>
  <c r="S312" i="1"/>
  <c r="U312" i="1"/>
  <c r="W312" i="1"/>
  <c r="Y312" i="1"/>
  <c r="T313" i="1"/>
  <c r="V313" i="1"/>
  <c r="X313" i="1"/>
  <c r="S314" i="1"/>
  <c r="U314" i="1"/>
  <c r="W314" i="1"/>
  <c r="Y314" i="1"/>
  <c r="T315" i="1"/>
  <c r="V315" i="1"/>
  <c r="X315" i="1"/>
  <c r="S316" i="1"/>
  <c r="U316" i="1"/>
  <c r="W316" i="1"/>
  <c r="Y316" i="1"/>
  <c r="T317" i="1"/>
  <c r="V317" i="1"/>
  <c r="X317" i="1"/>
  <c r="S318" i="1"/>
  <c r="U318" i="1"/>
  <c r="W318" i="1"/>
  <c r="Y318" i="1"/>
  <c r="T319" i="1"/>
  <c r="V319" i="1"/>
  <c r="X319" i="1"/>
  <c r="S320" i="1"/>
  <c r="W208" i="1"/>
  <c r="T209" i="1"/>
  <c r="X209" i="1"/>
  <c r="U210" i="1"/>
  <c r="Y210" i="1"/>
  <c r="V211" i="1"/>
  <c r="S212" i="1"/>
  <c r="W212" i="1"/>
  <c r="T213" i="1"/>
  <c r="X213" i="1"/>
  <c r="U214" i="1"/>
  <c r="Y214" i="1"/>
  <c r="V215" i="1"/>
  <c r="S216" i="1"/>
  <c r="V216" i="1"/>
  <c r="X216" i="1"/>
  <c r="S217" i="1"/>
  <c r="U217" i="1"/>
  <c r="W217" i="1"/>
  <c r="Y217" i="1"/>
  <c r="T218" i="1"/>
  <c r="V218" i="1"/>
  <c r="X218" i="1"/>
  <c r="S219" i="1"/>
  <c r="U219" i="1"/>
  <c r="W219" i="1"/>
  <c r="Y219" i="1"/>
  <c r="T220" i="1"/>
  <c r="V220" i="1"/>
  <c r="X220" i="1"/>
  <c r="S221" i="1"/>
  <c r="U221" i="1"/>
  <c r="W221" i="1"/>
  <c r="Y221" i="1"/>
  <c r="T222" i="1"/>
  <c r="V222" i="1"/>
  <c r="X222" i="1"/>
  <c r="S223" i="1"/>
  <c r="U223" i="1"/>
  <c r="W223" i="1"/>
  <c r="Y223" i="1"/>
  <c r="T224" i="1"/>
  <c r="V224" i="1"/>
  <c r="X224" i="1"/>
  <c r="S225" i="1"/>
  <c r="U225" i="1"/>
  <c r="W225" i="1"/>
  <c r="Y225" i="1"/>
  <c r="T226" i="1"/>
  <c r="V226" i="1"/>
  <c r="X226" i="1"/>
  <c r="S227" i="1"/>
  <c r="U227" i="1"/>
  <c r="W227" i="1"/>
  <c r="Y227" i="1"/>
  <c r="T228" i="1"/>
  <c r="V228" i="1"/>
  <c r="X228" i="1"/>
  <c r="S229" i="1"/>
  <c r="U229" i="1"/>
  <c r="W229" i="1"/>
  <c r="Y229" i="1"/>
  <c r="T230" i="1"/>
  <c r="V230" i="1"/>
  <c r="X230" i="1"/>
  <c r="S231" i="1"/>
  <c r="U231" i="1"/>
  <c r="W231" i="1"/>
  <c r="Y231" i="1"/>
  <c r="T232" i="1"/>
  <c r="V232" i="1"/>
  <c r="X232" i="1"/>
  <c r="S233" i="1"/>
  <c r="U233" i="1"/>
  <c r="W233" i="1"/>
  <c r="Y233" i="1"/>
  <c r="T234" i="1"/>
  <c r="V234" i="1"/>
  <c r="X234" i="1"/>
  <c r="S235" i="1"/>
  <c r="U235" i="1"/>
  <c r="W235" i="1"/>
  <c r="Y235" i="1"/>
  <c r="T236" i="1"/>
  <c r="V236" i="1"/>
  <c r="X236" i="1"/>
  <c r="S237" i="1"/>
  <c r="U237" i="1"/>
  <c r="W237" i="1"/>
  <c r="Y237" i="1"/>
  <c r="T238" i="1"/>
  <c r="V238" i="1"/>
  <c r="X238" i="1"/>
  <c r="S239" i="1"/>
  <c r="U239" i="1"/>
  <c r="W239" i="1"/>
  <c r="Y239" i="1"/>
  <c r="T240" i="1"/>
  <c r="V240" i="1"/>
  <c r="X240" i="1"/>
  <c r="S241" i="1"/>
  <c r="U241" i="1"/>
  <c r="W241" i="1"/>
  <c r="Y241" i="1"/>
  <c r="T242" i="1"/>
  <c r="V242" i="1"/>
  <c r="X242" i="1"/>
  <c r="S243" i="1"/>
  <c r="U243" i="1"/>
  <c r="W243" i="1"/>
  <c r="Y243" i="1"/>
  <c r="T244" i="1"/>
  <c r="V244" i="1"/>
  <c r="X244" i="1"/>
  <c r="S245" i="1"/>
  <c r="U245" i="1"/>
  <c r="W245" i="1"/>
  <c r="Y245" i="1"/>
  <c r="T246" i="1"/>
  <c r="V246" i="1"/>
  <c r="X246" i="1"/>
  <c r="S247" i="1"/>
  <c r="U247" i="1"/>
  <c r="W247" i="1"/>
  <c r="Y247" i="1"/>
  <c r="T248" i="1"/>
  <c r="V248" i="1"/>
  <c r="X248" i="1"/>
  <c r="S249" i="1"/>
  <c r="U249" i="1"/>
  <c r="W249" i="1"/>
  <c r="Y249" i="1"/>
  <c r="T250" i="1"/>
  <c r="V250" i="1"/>
  <c r="X250" i="1"/>
  <c r="S251" i="1"/>
  <c r="U251" i="1"/>
  <c r="W251" i="1"/>
  <c r="Y251" i="1"/>
  <c r="T252" i="1"/>
  <c r="V252" i="1"/>
  <c r="X252" i="1"/>
  <c r="S253" i="1"/>
  <c r="U253" i="1"/>
  <c r="W253" i="1"/>
  <c r="Y253" i="1"/>
  <c r="T254" i="1"/>
  <c r="V254" i="1"/>
  <c r="X254" i="1"/>
  <c r="S255" i="1"/>
  <c r="U255" i="1"/>
  <c r="W255" i="1"/>
  <c r="Y255" i="1"/>
  <c r="T256" i="1"/>
  <c r="V256" i="1"/>
  <c r="X256" i="1"/>
  <c r="S257" i="1"/>
  <c r="U257" i="1"/>
  <c r="W257" i="1"/>
  <c r="Y257" i="1"/>
  <c r="T258" i="1"/>
  <c r="V258" i="1"/>
  <c r="X258" i="1"/>
  <c r="S259" i="1"/>
  <c r="U259" i="1"/>
  <c r="W259" i="1"/>
  <c r="Y259" i="1"/>
  <c r="T260" i="1"/>
  <c r="V260" i="1"/>
  <c r="X260" i="1"/>
  <c r="S261" i="1"/>
  <c r="U261" i="1"/>
  <c r="W261" i="1"/>
  <c r="Y261" i="1"/>
  <c r="T262" i="1"/>
  <c r="V262" i="1"/>
  <c r="X262" i="1"/>
  <c r="S263" i="1"/>
  <c r="U263" i="1"/>
  <c r="W263" i="1"/>
  <c r="Y263" i="1"/>
  <c r="T264" i="1"/>
  <c r="V264" i="1"/>
  <c r="X264" i="1"/>
  <c r="S265" i="1"/>
  <c r="U265" i="1"/>
  <c r="W265" i="1"/>
  <c r="Y265" i="1"/>
  <c r="T266" i="1"/>
  <c r="V266" i="1"/>
  <c r="X266" i="1"/>
  <c r="S267" i="1"/>
  <c r="U267" i="1"/>
  <c r="W267" i="1"/>
  <c r="Y267" i="1"/>
  <c r="T268" i="1"/>
  <c r="V268" i="1"/>
  <c r="X268" i="1"/>
  <c r="S269" i="1"/>
  <c r="U269" i="1"/>
  <c r="W269" i="1"/>
  <c r="Y269" i="1"/>
  <c r="T270" i="1"/>
  <c r="V270" i="1"/>
  <c r="X270" i="1"/>
  <c r="S271" i="1"/>
  <c r="U271" i="1"/>
  <c r="W271" i="1"/>
  <c r="Y271" i="1"/>
  <c r="T272" i="1"/>
  <c r="V272" i="1"/>
  <c r="X272" i="1"/>
  <c r="S273" i="1"/>
  <c r="U273" i="1"/>
  <c r="W273" i="1"/>
  <c r="Y273" i="1"/>
  <c r="T274" i="1"/>
  <c r="V274" i="1"/>
  <c r="X274" i="1"/>
  <c r="S275" i="1"/>
  <c r="U275" i="1"/>
  <c r="W275" i="1"/>
  <c r="Y275" i="1"/>
  <c r="T276" i="1"/>
  <c r="V276" i="1"/>
  <c r="X276" i="1"/>
  <c r="S277" i="1"/>
  <c r="U277" i="1"/>
  <c r="W277" i="1"/>
  <c r="Y277" i="1"/>
  <c r="T278" i="1"/>
  <c r="V278" i="1"/>
  <c r="X278" i="1"/>
  <c r="S279" i="1"/>
  <c r="U279" i="1"/>
  <c r="W279" i="1"/>
  <c r="Y279" i="1"/>
  <c r="T280" i="1"/>
  <c r="V280" i="1"/>
  <c r="X280" i="1"/>
  <c r="S281" i="1"/>
  <c r="U281" i="1"/>
  <c r="W281" i="1"/>
  <c r="Y281" i="1"/>
  <c r="T282" i="1"/>
  <c r="V282" i="1"/>
  <c r="X282" i="1"/>
  <c r="S283" i="1"/>
  <c r="U283" i="1"/>
  <c r="W283" i="1"/>
  <c r="Y283" i="1"/>
  <c r="T284" i="1"/>
  <c r="V284" i="1"/>
  <c r="X284" i="1"/>
  <c r="S285" i="1"/>
  <c r="U285" i="1"/>
  <c r="W285" i="1"/>
  <c r="Y285" i="1"/>
  <c r="T286" i="1"/>
  <c r="V286" i="1"/>
  <c r="X286" i="1"/>
  <c r="S287" i="1"/>
  <c r="U287" i="1"/>
  <c r="W287" i="1"/>
  <c r="Y287" i="1"/>
  <c r="T288" i="1"/>
  <c r="V288" i="1"/>
  <c r="X288" i="1"/>
  <c r="S289" i="1"/>
  <c r="U289" i="1"/>
  <c r="W289" i="1"/>
  <c r="Y289" i="1"/>
  <c r="T290" i="1"/>
  <c r="V290" i="1"/>
  <c r="X290" i="1"/>
  <c r="S291" i="1"/>
  <c r="U291" i="1"/>
  <c r="W291" i="1"/>
  <c r="Y291" i="1"/>
  <c r="T292" i="1"/>
  <c r="V292" i="1"/>
  <c r="X292" i="1"/>
  <c r="S293" i="1"/>
  <c r="U293" i="1"/>
  <c r="W293" i="1"/>
  <c r="Y293" i="1"/>
  <c r="T294" i="1"/>
  <c r="V294" i="1"/>
  <c r="X294" i="1"/>
  <c r="S295" i="1"/>
  <c r="U295" i="1"/>
  <c r="W295" i="1"/>
  <c r="Y295" i="1"/>
  <c r="T296" i="1"/>
  <c r="V296" i="1"/>
  <c r="X296" i="1"/>
  <c r="S297" i="1"/>
  <c r="U297" i="1"/>
  <c r="W297" i="1"/>
  <c r="Y297" i="1"/>
  <c r="T298" i="1"/>
  <c r="V298" i="1"/>
  <c r="X298" i="1"/>
  <c r="S299" i="1"/>
  <c r="U299" i="1"/>
  <c r="W299" i="1"/>
  <c r="Y299" i="1"/>
  <c r="T300" i="1"/>
  <c r="V300" i="1"/>
  <c r="X300" i="1"/>
  <c r="S301" i="1"/>
  <c r="U301" i="1"/>
  <c r="W301" i="1"/>
  <c r="Y301" i="1"/>
  <c r="T302" i="1"/>
  <c r="V302" i="1"/>
  <c r="X302" i="1"/>
  <c r="S303" i="1"/>
  <c r="U303" i="1"/>
  <c r="W303" i="1"/>
  <c r="Y303" i="1"/>
  <c r="T304" i="1"/>
  <c r="V304" i="1"/>
  <c r="X304" i="1"/>
  <c r="S305" i="1"/>
  <c r="U305" i="1"/>
  <c r="W305" i="1"/>
  <c r="Y305" i="1"/>
  <c r="T306" i="1"/>
  <c r="V306" i="1"/>
  <c r="X306" i="1"/>
  <c r="S307" i="1"/>
  <c r="U307" i="1"/>
  <c r="W307" i="1"/>
  <c r="Y307" i="1"/>
  <c r="T308" i="1"/>
  <c r="V308" i="1"/>
  <c r="X308" i="1"/>
  <c r="S309" i="1"/>
  <c r="U309" i="1"/>
  <c r="W309" i="1"/>
  <c r="Y309" i="1"/>
  <c r="V310" i="1"/>
  <c r="S311" i="1"/>
  <c r="W311" i="1"/>
  <c r="T312" i="1"/>
  <c r="X312" i="1"/>
  <c r="U313" i="1"/>
  <c r="Y313" i="1"/>
  <c r="V314" i="1"/>
  <c r="S315" i="1"/>
  <c r="W315" i="1"/>
  <c r="T316" i="1"/>
  <c r="X316" i="1"/>
  <c r="U317" i="1"/>
  <c r="Y317" i="1"/>
  <c r="V318" i="1"/>
  <c r="S319" i="1"/>
  <c r="W319" i="1"/>
  <c r="T320" i="1"/>
  <c r="V320" i="1"/>
  <c r="X320" i="1"/>
  <c r="S321" i="1"/>
  <c r="U321" i="1"/>
  <c r="W321" i="1"/>
  <c r="Y321" i="1"/>
  <c r="T322" i="1"/>
  <c r="V322" i="1"/>
  <c r="X322" i="1"/>
  <c r="S323" i="1"/>
  <c r="U323" i="1"/>
  <c r="W323" i="1"/>
  <c r="Y323" i="1"/>
  <c r="T324" i="1"/>
  <c r="V324" i="1"/>
  <c r="X324" i="1"/>
  <c r="S325" i="1"/>
  <c r="U325" i="1"/>
  <c r="W325" i="1"/>
  <c r="Y325" i="1"/>
  <c r="T326" i="1"/>
  <c r="V326" i="1"/>
  <c r="X326" i="1"/>
  <c r="S327" i="1"/>
  <c r="U327" i="1"/>
  <c r="W327" i="1"/>
  <c r="Y327" i="1"/>
  <c r="T328" i="1"/>
  <c r="V328" i="1"/>
  <c r="X328" i="1"/>
  <c r="S329" i="1"/>
  <c r="U329" i="1"/>
  <c r="W329" i="1"/>
  <c r="Y329" i="1"/>
  <c r="T330" i="1"/>
  <c r="V330" i="1"/>
  <c r="X330" i="1"/>
  <c r="S331" i="1"/>
  <c r="U331" i="1"/>
  <c r="W331" i="1"/>
  <c r="Y331" i="1"/>
  <c r="T332" i="1"/>
  <c r="V332" i="1"/>
  <c r="X332" i="1"/>
  <c r="S333" i="1"/>
  <c r="U333" i="1"/>
  <c r="W333" i="1"/>
  <c r="Y333" i="1"/>
  <c r="T334" i="1"/>
  <c r="V334" i="1"/>
  <c r="X334" i="1"/>
  <c r="S335" i="1"/>
  <c r="U335" i="1"/>
  <c r="W335" i="1"/>
  <c r="Y335" i="1"/>
  <c r="T336" i="1"/>
  <c r="V336" i="1"/>
  <c r="X336" i="1"/>
  <c r="S337" i="1"/>
  <c r="U337" i="1"/>
  <c r="W337" i="1"/>
  <c r="Y337" i="1"/>
  <c r="T338" i="1"/>
  <c r="V338" i="1"/>
  <c r="X338" i="1"/>
  <c r="S339" i="1"/>
  <c r="U339" i="1"/>
  <c r="W339" i="1"/>
  <c r="Y339" i="1"/>
  <c r="T340" i="1"/>
  <c r="V340" i="1"/>
  <c r="X340" i="1"/>
  <c r="S341" i="1"/>
  <c r="U341" i="1"/>
  <c r="W341" i="1"/>
  <c r="Y341" i="1"/>
  <c r="T342" i="1"/>
  <c r="V342" i="1"/>
  <c r="X342" i="1"/>
  <c r="S343" i="1"/>
  <c r="U343" i="1"/>
  <c r="W343" i="1"/>
  <c r="Y343" i="1"/>
  <c r="T344" i="1"/>
  <c r="V344" i="1"/>
  <c r="X344" i="1"/>
  <c r="S345" i="1"/>
  <c r="U345" i="1"/>
  <c r="W345" i="1"/>
  <c r="Y345" i="1"/>
  <c r="T346" i="1"/>
  <c r="V346" i="1"/>
  <c r="X346" i="1"/>
  <c r="S347" i="1"/>
  <c r="U347" i="1"/>
  <c r="W347" i="1"/>
  <c r="Y347" i="1"/>
  <c r="T348" i="1"/>
  <c r="V348" i="1"/>
  <c r="X348" i="1"/>
  <c r="S349" i="1"/>
  <c r="U349" i="1"/>
  <c r="W349" i="1"/>
  <c r="Y349" i="1"/>
  <c r="T350" i="1"/>
  <c r="V350" i="1"/>
  <c r="X350" i="1"/>
  <c r="S351" i="1"/>
  <c r="U351" i="1"/>
  <c r="W351" i="1"/>
  <c r="Y351" i="1"/>
  <c r="T352" i="1"/>
  <c r="V352" i="1"/>
  <c r="X352" i="1"/>
  <c r="S353" i="1"/>
  <c r="U353" i="1"/>
  <c r="W353" i="1"/>
  <c r="Y353" i="1"/>
  <c r="T354" i="1"/>
  <c r="V354" i="1"/>
  <c r="X354" i="1"/>
  <c r="S355" i="1"/>
  <c r="U355" i="1"/>
  <c r="W355" i="1"/>
  <c r="Y355" i="1"/>
  <c r="T356" i="1"/>
  <c r="V356" i="1"/>
  <c r="X356" i="1"/>
  <c r="S357" i="1"/>
  <c r="U357" i="1"/>
  <c r="W357" i="1"/>
  <c r="Y357" i="1"/>
  <c r="T358" i="1"/>
  <c r="V358" i="1"/>
  <c r="X358" i="1"/>
  <c r="S359" i="1"/>
  <c r="U359" i="1"/>
  <c r="W359" i="1"/>
  <c r="Y359" i="1"/>
  <c r="T360" i="1"/>
  <c r="V360" i="1"/>
  <c r="X360" i="1"/>
  <c r="S361" i="1"/>
  <c r="U361" i="1"/>
  <c r="W361" i="1"/>
  <c r="Y361" i="1"/>
  <c r="T362" i="1"/>
  <c r="V362" i="1"/>
  <c r="X362" i="1"/>
  <c r="S363" i="1"/>
  <c r="U363" i="1"/>
  <c r="W363" i="1"/>
  <c r="Y363" i="1"/>
  <c r="T364" i="1"/>
  <c r="V364" i="1"/>
  <c r="X364" i="1"/>
  <c r="S365" i="1"/>
  <c r="U365" i="1"/>
  <c r="W365" i="1"/>
  <c r="Y365" i="1"/>
  <c r="T366" i="1"/>
  <c r="V366" i="1"/>
  <c r="X366" i="1"/>
  <c r="S367" i="1"/>
  <c r="U367" i="1"/>
  <c r="W367" i="1"/>
  <c r="Y367" i="1"/>
  <c r="T368" i="1"/>
  <c r="V368" i="1"/>
  <c r="X368" i="1"/>
  <c r="S369" i="1"/>
  <c r="U369" i="1"/>
  <c r="W369" i="1"/>
  <c r="Y369" i="1"/>
  <c r="T370" i="1"/>
  <c r="V370" i="1"/>
  <c r="X370" i="1"/>
  <c r="S371" i="1"/>
  <c r="U371" i="1"/>
  <c r="W371" i="1"/>
  <c r="Y371" i="1"/>
  <c r="T372" i="1"/>
  <c r="V372" i="1"/>
  <c r="X372" i="1"/>
  <c r="S373" i="1"/>
  <c r="U373" i="1"/>
  <c r="W373" i="1"/>
  <c r="Y373" i="1"/>
  <c r="T374" i="1"/>
  <c r="V374" i="1"/>
  <c r="X374" i="1"/>
  <c r="S375" i="1"/>
  <c r="U375" i="1"/>
  <c r="W375" i="1"/>
  <c r="Y375" i="1"/>
  <c r="T376" i="1"/>
  <c r="V376" i="1"/>
  <c r="X376" i="1"/>
  <c r="S377" i="1"/>
  <c r="U377" i="1"/>
  <c r="W377" i="1"/>
  <c r="Y377" i="1"/>
  <c r="T378" i="1"/>
  <c r="V378" i="1"/>
  <c r="X378" i="1"/>
  <c r="S379" i="1"/>
  <c r="U379" i="1"/>
  <c r="W379" i="1"/>
  <c r="Y379" i="1"/>
  <c r="T380" i="1"/>
  <c r="V380" i="1"/>
  <c r="X380" i="1"/>
  <c r="S381" i="1"/>
  <c r="U381" i="1"/>
  <c r="W381" i="1"/>
  <c r="Y381" i="1"/>
  <c r="T382" i="1"/>
  <c r="V382" i="1"/>
  <c r="X382" i="1"/>
  <c r="S383" i="1"/>
  <c r="U383" i="1"/>
  <c r="W383" i="1"/>
  <c r="Y383" i="1"/>
  <c r="T384" i="1"/>
  <c r="V384" i="1"/>
  <c r="X384" i="1"/>
  <c r="S385" i="1"/>
  <c r="U385" i="1"/>
  <c r="W385" i="1"/>
  <c r="Y385" i="1"/>
  <c r="T386" i="1"/>
  <c r="V386" i="1"/>
  <c r="X386" i="1"/>
  <c r="S387" i="1"/>
  <c r="U387" i="1"/>
  <c r="W387" i="1"/>
  <c r="Y387" i="1"/>
  <c r="T388" i="1"/>
  <c r="V388" i="1"/>
  <c r="X388" i="1"/>
  <c r="S389" i="1"/>
  <c r="U389" i="1"/>
  <c r="W389" i="1"/>
  <c r="Y389" i="1"/>
  <c r="T390" i="1"/>
  <c r="V390" i="1"/>
  <c r="X390" i="1"/>
  <c r="S391" i="1"/>
  <c r="U391" i="1"/>
  <c r="W391" i="1"/>
  <c r="Y391" i="1"/>
  <c r="T392" i="1"/>
  <c r="V392" i="1"/>
  <c r="X392" i="1"/>
  <c r="S393" i="1"/>
  <c r="U393" i="1"/>
  <c r="W393" i="1"/>
  <c r="Y393" i="1"/>
  <c r="T394" i="1"/>
  <c r="V394" i="1"/>
  <c r="X394" i="1"/>
  <c r="S395" i="1"/>
  <c r="U395" i="1"/>
  <c r="W395" i="1"/>
  <c r="Y395" i="1"/>
  <c r="T396" i="1"/>
  <c r="V396" i="1"/>
  <c r="X396" i="1"/>
  <c r="S397" i="1"/>
  <c r="U397" i="1"/>
  <c r="W397" i="1"/>
  <c r="Y397" i="1"/>
  <c r="T398" i="1"/>
  <c r="V398" i="1"/>
  <c r="X398" i="1"/>
  <c r="S399" i="1"/>
  <c r="U399" i="1"/>
  <c r="W399" i="1"/>
  <c r="Y399" i="1"/>
  <c r="T400" i="1"/>
  <c r="V400" i="1"/>
  <c r="X400" i="1"/>
  <c r="S401" i="1"/>
  <c r="U401" i="1"/>
  <c r="W401" i="1"/>
  <c r="Y401" i="1"/>
  <c r="T402" i="1"/>
  <c r="V402" i="1"/>
  <c r="X402" i="1"/>
  <c r="S403" i="1"/>
  <c r="U403" i="1"/>
  <c r="W403" i="1"/>
  <c r="Y403" i="1"/>
  <c r="T404" i="1"/>
  <c r="V404" i="1"/>
  <c r="X404" i="1"/>
  <c r="S405" i="1"/>
  <c r="U405" i="1"/>
  <c r="W405" i="1"/>
  <c r="Y405" i="1"/>
  <c r="T406" i="1"/>
  <c r="V406" i="1"/>
  <c r="X406" i="1"/>
  <c r="S407" i="1"/>
  <c r="U407" i="1"/>
  <c r="W407" i="1"/>
  <c r="Y407" i="1"/>
  <c r="T408" i="1"/>
  <c r="V408" i="1"/>
  <c r="X408" i="1"/>
  <c r="S409" i="1"/>
  <c r="U409" i="1"/>
  <c r="W409" i="1"/>
  <c r="Y409" i="1"/>
  <c r="T410" i="1"/>
  <c r="V410" i="1"/>
  <c r="X410" i="1"/>
  <c r="S411" i="1"/>
  <c r="U411" i="1"/>
  <c r="W411" i="1"/>
  <c r="Y411" i="1"/>
  <c r="T412" i="1"/>
  <c r="V412" i="1"/>
  <c r="X412" i="1"/>
  <c r="S413" i="1"/>
  <c r="U413" i="1"/>
  <c r="W413" i="1"/>
  <c r="Y413" i="1"/>
  <c r="T414" i="1"/>
  <c r="V414" i="1"/>
  <c r="X414" i="1"/>
  <c r="S415" i="1"/>
  <c r="U415" i="1"/>
  <c r="W415" i="1"/>
  <c r="Y415" i="1"/>
  <c r="T416" i="1"/>
  <c r="V416" i="1"/>
  <c r="X416" i="1"/>
  <c r="S417" i="1"/>
  <c r="U417" i="1"/>
  <c r="W417" i="1"/>
  <c r="Y417" i="1"/>
  <c r="T418" i="1"/>
  <c r="V418" i="1"/>
  <c r="X418" i="1"/>
  <c r="S419" i="1"/>
  <c r="U419" i="1"/>
  <c r="W419" i="1"/>
  <c r="Y419" i="1"/>
  <c r="T420" i="1"/>
  <c r="V420" i="1"/>
  <c r="X420" i="1"/>
  <c r="S421" i="1"/>
  <c r="U421" i="1"/>
  <c r="W421" i="1"/>
  <c r="Y421" i="1"/>
  <c r="T422" i="1"/>
  <c r="V422" i="1"/>
  <c r="X422" i="1"/>
  <c r="S423" i="1"/>
  <c r="U423" i="1"/>
  <c r="W423" i="1"/>
  <c r="Y423" i="1"/>
  <c r="T424" i="1"/>
  <c r="V424" i="1"/>
  <c r="X424" i="1"/>
  <c r="S425" i="1"/>
  <c r="U425" i="1"/>
  <c r="W425" i="1"/>
  <c r="Y425" i="1"/>
  <c r="T426" i="1"/>
  <c r="V426" i="1"/>
  <c r="X426" i="1"/>
  <c r="S427" i="1"/>
  <c r="U427" i="1"/>
  <c r="W427" i="1"/>
  <c r="Y427" i="1"/>
  <c r="T428" i="1"/>
  <c r="V428" i="1"/>
  <c r="X428" i="1"/>
  <c r="S429" i="1"/>
  <c r="U429" i="1"/>
  <c r="W429" i="1"/>
  <c r="Y429" i="1"/>
  <c r="T430" i="1"/>
  <c r="V430" i="1"/>
  <c r="X430" i="1"/>
  <c r="S431" i="1"/>
  <c r="U431" i="1"/>
  <c r="W431" i="1"/>
  <c r="Y431" i="1"/>
  <c r="T432" i="1"/>
  <c r="V432" i="1"/>
  <c r="X432" i="1"/>
  <c r="S433" i="1"/>
  <c r="U433" i="1"/>
  <c r="W433" i="1"/>
  <c r="Y433" i="1"/>
  <c r="T434" i="1"/>
  <c r="V434" i="1"/>
  <c r="X434" i="1"/>
  <c r="S435" i="1"/>
  <c r="U435" i="1"/>
  <c r="W435" i="1"/>
  <c r="Y435" i="1"/>
  <c r="T436" i="1"/>
  <c r="V436" i="1"/>
  <c r="X436" i="1"/>
  <c r="S437" i="1"/>
  <c r="U437" i="1"/>
  <c r="W437" i="1"/>
  <c r="Y437" i="1"/>
  <c r="T438" i="1"/>
  <c r="V438" i="1"/>
  <c r="X438" i="1"/>
  <c r="S439" i="1"/>
  <c r="U439" i="1"/>
  <c r="W439" i="1"/>
  <c r="Y439" i="1"/>
  <c r="T440" i="1"/>
  <c r="V440" i="1"/>
  <c r="X440" i="1"/>
  <c r="S441" i="1"/>
  <c r="U441" i="1"/>
  <c r="W441" i="1"/>
  <c r="Y441" i="1"/>
  <c r="T442" i="1"/>
  <c r="V442" i="1"/>
  <c r="X442" i="1"/>
  <c r="S443" i="1"/>
  <c r="U443" i="1"/>
  <c r="W443" i="1"/>
  <c r="Y443" i="1"/>
  <c r="T444" i="1"/>
  <c r="V444" i="1"/>
  <c r="X444" i="1"/>
  <c r="S445" i="1"/>
  <c r="U445" i="1"/>
  <c r="W445" i="1"/>
  <c r="Y445" i="1"/>
  <c r="T446" i="1"/>
  <c r="V446" i="1"/>
  <c r="X446" i="1"/>
  <c r="S447" i="1"/>
  <c r="U447" i="1"/>
  <c r="W447" i="1"/>
  <c r="Y447" i="1"/>
  <c r="T448" i="1"/>
  <c r="V448" i="1"/>
  <c r="X448" i="1"/>
  <c r="S449" i="1"/>
  <c r="U449" i="1"/>
  <c r="W449" i="1"/>
  <c r="Y449" i="1"/>
  <c r="T450" i="1"/>
  <c r="V450" i="1"/>
  <c r="X450" i="1"/>
  <c r="S451" i="1"/>
  <c r="U451" i="1"/>
  <c r="W451" i="1"/>
  <c r="Y451" i="1"/>
  <c r="T452" i="1"/>
  <c r="V452" i="1"/>
  <c r="X452" i="1"/>
  <c r="S453" i="1"/>
  <c r="U453" i="1"/>
  <c r="W453" i="1"/>
  <c r="Y453" i="1"/>
  <c r="T454" i="1"/>
  <c r="V454" i="1"/>
  <c r="X454" i="1"/>
  <c r="S455" i="1"/>
  <c r="U455" i="1"/>
  <c r="W455" i="1"/>
  <c r="Y455" i="1"/>
  <c r="T456" i="1"/>
  <c r="V456" i="1"/>
  <c r="X456" i="1"/>
  <c r="S457" i="1"/>
  <c r="U457" i="1"/>
  <c r="W457" i="1"/>
  <c r="Y457" i="1"/>
  <c r="T458" i="1"/>
  <c r="V458" i="1"/>
  <c r="X458" i="1"/>
  <c r="S459" i="1"/>
  <c r="U459" i="1"/>
  <c r="W459" i="1"/>
  <c r="Y459" i="1"/>
  <c r="T460" i="1"/>
  <c r="V460" i="1"/>
  <c r="X460" i="1"/>
  <c r="S461" i="1"/>
  <c r="U461" i="1"/>
  <c r="W461" i="1"/>
  <c r="Y461" i="1"/>
  <c r="T462" i="1"/>
  <c r="V462" i="1"/>
  <c r="X462" i="1"/>
  <c r="S463" i="1"/>
  <c r="U463" i="1"/>
  <c r="W463" i="1"/>
  <c r="Y463" i="1"/>
  <c r="T464" i="1"/>
  <c r="V464" i="1"/>
  <c r="X464" i="1"/>
  <c r="S465" i="1"/>
  <c r="U465" i="1"/>
  <c r="W465" i="1"/>
  <c r="Y465" i="1"/>
  <c r="T466" i="1"/>
  <c r="V466" i="1"/>
  <c r="X466" i="1"/>
  <c r="S467" i="1"/>
  <c r="U467" i="1"/>
  <c r="W467" i="1"/>
  <c r="Y467" i="1"/>
  <c r="T468" i="1"/>
  <c r="V468" i="1"/>
  <c r="X468" i="1"/>
  <c r="S469" i="1"/>
  <c r="U469" i="1"/>
  <c r="W469" i="1"/>
  <c r="Y469" i="1"/>
  <c r="T470" i="1"/>
  <c r="V470" i="1"/>
  <c r="X470" i="1"/>
  <c r="S471" i="1"/>
  <c r="U471" i="1"/>
  <c r="W471" i="1"/>
  <c r="Y471" i="1"/>
  <c r="T472" i="1"/>
  <c r="V472" i="1"/>
  <c r="X472" i="1"/>
  <c r="S473" i="1"/>
  <c r="U473" i="1"/>
  <c r="W473" i="1"/>
  <c r="Y473" i="1"/>
  <c r="T474" i="1"/>
  <c r="V474" i="1"/>
  <c r="X474" i="1"/>
  <c r="S475" i="1"/>
  <c r="U475" i="1"/>
  <c r="W475" i="1"/>
  <c r="Y475" i="1"/>
  <c r="T476" i="1"/>
  <c r="V476" i="1"/>
  <c r="X476" i="1"/>
  <c r="S477" i="1"/>
  <c r="U477" i="1"/>
  <c r="W477" i="1"/>
  <c r="Y477" i="1"/>
  <c r="T478" i="1"/>
  <c r="V478" i="1"/>
  <c r="X478" i="1"/>
  <c r="S479" i="1"/>
  <c r="U479" i="1"/>
  <c r="W479" i="1"/>
  <c r="Y479" i="1"/>
  <c r="T480" i="1"/>
  <c r="V480" i="1"/>
  <c r="X480" i="1"/>
  <c r="S481" i="1"/>
  <c r="U481" i="1"/>
  <c r="W481" i="1"/>
  <c r="Y481" i="1"/>
  <c r="T482" i="1"/>
  <c r="V482" i="1"/>
  <c r="X482" i="1"/>
  <c r="S483" i="1"/>
  <c r="U483" i="1"/>
  <c r="W483" i="1"/>
  <c r="Y483" i="1"/>
  <c r="T484" i="1"/>
  <c r="V484" i="1"/>
  <c r="X484" i="1"/>
  <c r="S485" i="1"/>
  <c r="U485" i="1"/>
  <c r="W485" i="1"/>
  <c r="Y485" i="1"/>
  <c r="T486" i="1"/>
  <c r="V486" i="1"/>
  <c r="X486" i="1"/>
  <c r="S487" i="1"/>
  <c r="U487" i="1"/>
  <c r="W487" i="1"/>
  <c r="Y487" i="1"/>
  <c r="T488" i="1"/>
  <c r="V488" i="1"/>
  <c r="X488" i="1"/>
  <c r="S489" i="1"/>
  <c r="U489" i="1"/>
  <c r="W489" i="1"/>
  <c r="Y489" i="1"/>
  <c r="T490" i="1"/>
  <c r="V490" i="1"/>
  <c r="X490" i="1"/>
  <c r="S491" i="1"/>
  <c r="U491" i="1"/>
  <c r="W491" i="1"/>
  <c r="Y491" i="1"/>
  <c r="T492" i="1"/>
  <c r="V492" i="1"/>
  <c r="X492" i="1"/>
  <c r="S493" i="1"/>
  <c r="U493" i="1"/>
  <c r="W493" i="1"/>
  <c r="Y493" i="1"/>
  <c r="T494" i="1"/>
  <c r="V494" i="1"/>
  <c r="X494" i="1"/>
  <c r="S495" i="1"/>
  <c r="U495" i="1"/>
  <c r="W495" i="1"/>
  <c r="Y495" i="1"/>
  <c r="T496" i="1"/>
  <c r="V496" i="1"/>
  <c r="X496" i="1"/>
  <c r="S497" i="1"/>
  <c r="U497" i="1"/>
  <c r="W497" i="1"/>
  <c r="Y497" i="1"/>
  <c r="T498" i="1"/>
  <c r="V498" i="1"/>
  <c r="X498" i="1"/>
  <c r="S499" i="1"/>
  <c r="U499" i="1"/>
  <c r="W499" i="1"/>
  <c r="Y499" i="1"/>
  <c r="T500" i="1"/>
  <c r="V500" i="1"/>
  <c r="X500" i="1"/>
  <c r="X2" i="1"/>
  <c r="U2" i="1"/>
  <c r="S2" i="1"/>
  <c r="V481" i="1"/>
  <c r="W482" i="1"/>
  <c r="T483" i="1"/>
  <c r="X483" i="1"/>
  <c r="U484" i="1"/>
  <c r="Y484" i="1"/>
  <c r="V485" i="1"/>
  <c r="S486" i="1"/>
  <c r="W486" i="1"/>
  <c r="T487" i="1"/>
  <c r="X487" i="1"/>
  <c r="U488" i="1"/>
  <c r="Y488" i="1"/>
  <c r="V489" i="1"/>
  <c r="S490" i="1"/>
  <c r="W490" i="1"/>
  <c r="V491" i="1"/>
  <c r="S492" i="1"/>
  <c r="W492" i="1"/>
  <c r="T493" i="1"/>
  <c r="X493" i="1"/>
  <c r="U494" i="1"/>
  <c r="W494" i="1"/>
  <c r="T495" i="1"/>
  <c r="X495" i="1"/>
  <c r="U496" i="1"/>
  <c r="Y496" i="1"/>
  <c r="T310" i="1"/>
  <c r="X310" i="1"/>
  <c r="U311" i="1"/>
  <c r="Y311" i="1"/>
  <c r="V312" i="1"/>
  <c r="S313" i="1"/>
  <c r="W313" i="1"/>
  <c r="T314" i="1"/>
  <c r="X314" i="1"/>
  <c r="U315" i="1"/>
  <c r="Y315" i="1"/>
  <c r="V316" i="1"/>
  <c r="S317" i="1"/>
  <c r="W317" i="1"/>
  <c r="T318" i="1"/>
  <c r="X318" i="1"/>
  <c r="U319" i="1"/>
  <c r="Y319" i="1"/>
  <c r="U320" i="1"/>
  <c r="W320" i="1"/>
  <c r="Y320" i="1"/>
  <c r="T321" i="1"/>
  <c r="V321" i="1"/>
  <c r="X321" i="1"/>
  <c r="S322" i="1"/>
  <c r="U322" i="1"/>
  <c r="W322" i="1"/>
  <c r="Y322" i="1"/>
  <c r="T323" i="1"/>
  <c r="V323" i="1"/>
  <c r="X323" i="1"/>
  <c r="S324" i="1"/>
  <c r="U324" i="1"/>
  <c r="W324" i="1"/>
  <c r="Y324" i="1"/>
  <c r="T325" i="1"/>
  <c r="V325" i="1"/>
  <c r="X325" i="1"/>
  <c r="S326" i="1"/>
  <c r="U326" i="1"/>
  <c r="W326" i="1"/>
  <c r="Y326" i="1"/>
  <c r="T327" i="1"/>
  <c r="V327" i="1"/>
  <c r="X327" i="1"/>
  <c r="S328" i="1"/>
  <c r="U328" i="1"/>
  <c r="W328" i="1"/>
  <c r="Y328" i="1"/>
  <c r="T329" i="1"/>
  <c r="V329" i="1"/>
  <c r="X329" i="1"/>
  <c r="S330" i="1"/>
  <c r="U330" i="1"/>
  <c r="W330" i="1"/>
  <c r="Y330" i="1"/>
  <c r="T331" i="1"/>
  <c r="V331" i="1"/>
  <c r="X331" i="1"/>
  <c r="S332" i="1"/>
  <c r="U332" i="1"/>
  <c r="W332" i="1"/>
  <c r="Y332" i="1"/>
  <c r="T333" i="1"/>
  <c r="V333" i="1"/>
  <c r="X333" i="1"/>
  <c r="S334" i="1"/>
  <c r="U334" i="1"/>
  <c r="W334" i="1"/>
  <c r="Y334" i="1"/>
  <c r="T335" i="1"/>
  <c r="V335" i="1"/>
  <c r="X335" i="1"/>
  <c r="S336" i="1"/>
  <c r="U336" i="1"/>
  <c r="W336" i="1"/>
  <c r="Y336" i="1"/>
  <c r="T337" i="1"/>
  <c r="V337" i="1"/>
  <c r="X337" i="1"/>
  <c r="S338" i="1"/>
  <c r="U338" i="1"/>
  <c r="W338" i="1"/>
  <c r="Y338" i="1"/>
  <c r="T339" i="1"/>
  <c r="V339" i="1"/>
  <c r="X339" i="1"/>
  <c r="S340" i="1"/>
  <c r="U340" i="1"/>
  <c r="W340" i="1"/>
  <c r="Y340" i="1"/>
  <c r="T341" i="1"/>
  <c r="V341" i="1"/>
  <c r="X341" i="1"/>
  <c r="S342" i="1"/>
  <c r="U342" i="1"/>
  <c r="W342" i="1"/>
  <c r="Y342" i="1"/>
  <c r="T343" i="1"/>
  <c r="V343" i="1"/>
  <c r="X343" i="1"/>
  <c r="S344" i="1"/>
  <c r="U344" i="1"/>
  <c r="W344" i="1"/>
  <c r="Y344" i="1"/>
  <c r="T345" i="1"/>
  <c r="V345" i="1"/>
  <c r="X345" i="1"/>
  <c r="S346" i="1"/>
  <c r="U346" i="1"/>
  <c r="W346" i="1"/>
  <c r="Y346" i="1"/>
  <c r="T347" i="1"/>
  <c r="V347" i="1"/>
  <c r="X347" i="1"/>
  <c r="S348" i="1"/>
  <c r="U348" i="1"/>
  <c r="W348" i="1"/>
  <c r="Y348" i="1"/>
  <c r="T349" i="1"/>
  <c r="V349" i="1"/>
  <c r="X349" i="1"/>
  <c r="S350" i="1"/>
  <c r="U350" i="1"/>
  <c r="W350" i="1"/>
  <c r="Y350" i="1"/>
  <c r="T351" i="1"/>
  <c r="V351" i="1"/>
  <c r="X351" i="1"/>
  <c r="S352" i="1"/>
  <c r="U352" i="1"/>
  <c r="W352" i="1"/>
  <c r="Y352" i="1"/>
  <c r="T353" i="1"/>
  <c r="V353" i="1"/>
  <c r="X353" i="1"/>
  <c r="S354" i="1"/>
  <c r="U354" i="1"/>
  <c r="W354" i="1"/>
  <c r="Y354" i="1"/>
  <c r="T355" i="1"/>
  <c r="V355" i="1"/>
  <c r="X355" i="1"/>
  <c r="S356" i="1"/>
  <c r="U356" i="1"/>
  <c r="W356" i="1"/>
  <c r="Y356" i="1"/>
  <c r="T357" i="1"/>
  <c r="V357" i="1"/>
  <c r="X357" i="1"/>
  <c r="S358" i="1"/>
  <c r="U358" i="1"/>
  <c r="W358" i="1"/>
  <c r="Y358" i="1"/>
  <c r="T359" i="1"/>
  <c r="V359" i="1"/>
  <c r="X359" i="1"/>
  <c r="S360" i="1"/>
  <c r="U360" i="1"/>
  <c r="W360" i="1"/>
  <c r="Y360" i="1"/>
  <c r="T361" i="1"/>
  <c r="V361" i="1"/>
  <c r="X361" i="1"/>
  <c r="S362" i="1"/>
  <c r="U362" i="1"/>
  <c r="W362" i="1"/>
  <c r="Y362" i="1"/>
  <c r="T363" i="1"/>
  <c r="V363" i="1"/>
  <c r="X363" i="1"/>
  <c r="S364" i="1"/>
  <c r="U364" i="1"/>
  <c r="W364" i="1"/>
  <c r="Y364" i="1"/>
  <c r="T365" i="1"/>
  <c r="V365" i="1"/>
  <c r="X365" i="1"/>
  <c r="S366" i="1"/>
  <c r="U366" i="1"/>
  <c r="W366" i="1"/>
  <c r="Y366" i="1"/>
  <c r="T367" i="1"/>
  <c r="V367" i="1"/>
  <c r="X367" i="1"/>
  <c r="S368" i="1"/>
  <c r="U368" i="1"/>
  <c r="W368" i="1"/>
  <c r="Y368" i="1"/>
  <c r="T369" i="1"/>
  <c r="V369" i="1"/>
  <c r="X369" i="1"/>
  <c r="S370" i="1"/>
  <c r="U370" i="1"/>
  <c r="W370" i="1"/>
  <c r="Y370" i="1"/>
  <c r="T371" i="1"/>
  <c r="V371" i="1"/>
  <c r="X371" i="1"/>
  <c r="S372" i="1"/>
  <c r="U372" i="1"/>
  <c r="W372" i="1"/>
  <c r="Y372" i="1"/>
  <c r="T373" i="1"/>
  <c r="V373" i="1"/>
  <c r="X373" i="1"/>
  <c r="S374" i="1"/>
  <c r="U374" i="1"/>
  <c r="W374" i="1"/>
  <c r="Y374" i="1"/>
  <c r="T375" i="1"/>
  <c r="V375" i="1"/>
  <c r="X375" i="1"/>
  <c r="S376" i="1"/>
  <c r="U376" i="1"/>
  <c r="W376" i="1"/>
  <c r="Y376" i="1"/>
  <c r="T377" i="1"/>
  <c r="V377" i="1"/>
  <c r="X377" i="1"/>
  <c r="S378" i="1"/>
  <c r="U378" i="1"/>
  <c r="W378" i="1"/>
  <c r="Y378" i="1"/>
  <c r="T379" i="1"/>
  <c r="V379" i="1"/>
  <c r="X379" i="1"/>
  <c r="S380" i="1"/>
  <c r="U380" i="1"/>
  <c r="W380" i="1"/>
  <c r="Y380" i="1"/>
  <c r="T381" i="1"/>
  <c r="V381" i="1"/>
  <c r="X381" i="1"/>
  <c r="S382" i="1"/>
  <c r="U382" i="1"/>
  <c r="W382" i="1"/>
  <c r="Y382" i="1"/>
  <c r="T383" i="1"/>
  <c r="V383" i="1"/>
  <c r="X383" i="1"/>
  <c r="S384" i="1"/>
  <c r="U384" i="1"/>
  <c r="W384" i="1"/>
  <c r="Y384" i="1"/>
  <c r="T385" i="1"/>
  <c r="V385" i="1"/>
  <c r="X385" i="1"/>
  <c r="S386" i="1"/>
  <c r="U386" i="1"/>
  <c r="W386" i="1"/>
  <c r="Y386" i="1"/>
  <c r="T387" i="1"/>
  <c r="V387" i="1"/>
  <c r="X387" i="1"/>
  <c r="S388" i="1"/>
  <c r="U388" i="1"/>
  <c r="W388" i="1"/>
  <c r="Y388" i="1"/>
  <c r="T389" i="1"/>
  <c r="V389" i="1"/>
  <c r="X389" i="1"/>
  <c r="S390" i="1"/>
  <c r="U390" i="1"/>
  <c r="W390" i="1"/>
  <c r="Y390" i="1"/>
  <c r="T391" i="1"/>
  <c r="V391" i="1"/>
  <c r="X391" i="1"/>
  <c r="S392" i="1"/>
  <c r="U392" i="1"/>
  <c r="W392" i="1"/>
  <c r="Y392" i="1"/>
  <c r="T393" i="1"/>
  <c r="V393" i="1"/>
  <c r="X393" i="1"/>
  <c r="S394" i="1"/>
  <c r="U394" i="1"/>
  <c r="W394" i="1"/>
  <c r="Y394" i="1"/>
  <c r="T395" i="1"/>
  <c r="V395" i="1"/>
  <c r="X395" i="1"/>
  <c r="S396" i="1"/>
  <c r="U396" i="1"/>
  <c r="W396" i="1"/>
  <c r="Y396" i="1"/>
  <c r="T397" i="1"/>
  <c r="V397" i="1"/>
  <c r="X397" i="1"/>
  <c r="S398" i="1"/>
  <c r="U398" i="1"/>
  <c r="W398" i="1"/>
  <c r="Y398" i="1"/>
  <c r="T399" i="1"/>
  <c r="V399" i="1"/>
  <c r="X399" i="1"/>
  <c r="S400" i="1"/>
  <c r="U400" i="1"/>
  <c r="W400" i="1"/>
  <c r="Y400" i="1"/>
  <c r="T401" i="1"/>
  <c r="V401" i="1"/>
  <c r="X401" i="1"/>
  <c r="S402" i="1"/>
  <c r="U402" i="1"/>
  <c r="W402" i="1"/>
  <c r="Y402" i="1"/>
  <c r="T403" i="1"/>
  <c r="V403" i="1"/>
  <c r="X403" i="1"/>
  <c r="S404" i="1"/>
  <c r="U404" i="1"/>
  <c r="W404" i="1"/>
  <c r="Y404" i="1"/>
  <c r="T405" i="1"/>
  <c r="V405" i="1"/>
  <c r="X405" i="1"/>
  <c r="S406" i="1"/>
  <c r="U406" i="1"/>
  <c r="W406" i="1"/>
  <c r="Y406" i="1"/>
  <c r="T407" i="1"/>
  <c r="V407" i="1"/>
  <c r="X407" i="1"/>
  <c r="S408" i="1"/>
  <c r="U408" i="1"/>
  <c r="W408" i="1"/>
  <c r="Y408" i="1"/>
  <c r="T409" i="1"/>
  <c r="V409" i="1"/>
  <c r="X409" i="1"/>
  <c r="S410" i="1"/>
  <c r="U410" i="1"/>
  <c r="W410" i="1"/>
  <c r="Y410" i="1"/>
  <c r="T411" i="1"/>
  <c r="V411" i="1"/>
  <c r="X411" i="1"/>
  <c r="S412" i="1"/>
  <c r="U412" i="1"/>
  <c r="W412" i="1"/>
  <c r="Y412" i="1"/>
  <c r="T413" i="1"/>
  <c r="V413" i="1"/>
  <c r="X413" i="1"/>
  <c r="S414" i="1"/>
  <c r="U414" i="1"/>
  <c r="W414" i="1"/>
  <c r="Y414" i="1"/>
  <c r="T415" i="1"/>
  <c r="V415" i="1"/>
  <c r="X415" i="1"/>
  <c r="S416" i="1"/>
  <c r="U416" i="1"/>
  <c r="W416" i="1"/>
  <c r="Y416" i="1"/>
  <c r="T417" i="1"/>
  <c r="V417" i="1"/>
  <c r="X417" i="1"/>
  <c r="S418" i="1"/>
  <c r="U418" i="1"/>
  <c r="W418" i="1"/>
  <c r="Y418" i="1"/>
  <c r="T419" i="1"/>
  <c r="V419" i="1"/>
  <c r="X419" i="1"/>
  <c r="S420" i="1"/>
  <c r="U420" i="1"/>
  <c r="W420" i="1"/>
  <c r="Y420" i="1"/>
  <c r="T421" i="1"/>
  <c r="V421" i="1"/>
  <c r="X421" i="1"/>
  <c r="S422" i="1"/>
  <c r="U422" i="1"/>
  <c r="W422" i="1"/>
  <c r="Y422" i="1"/>
  <c r="T423" i="1"/>
  <c r="V423" i="1"/>
  <c r="X423" i="1"/>
  <c r="S424" i="1"/>
  <c r="U424" i="1"/>
  <c r="W424" i="1"/>
  <c r="Y424" i="1"/>
  <c r="T425" i="1"/>
  <c r="V425" i="1"/>
  <c r="X425" i="1"/>
  <c r="S426" i="1"/>
  <c r="U426" i="1"/>
  <c r="W426" i="1"/>
  <c r="Y426" i="1"/>
  <c r="T427" i="1"/>
  <c r="V427" i="1"/>
  <c r="X427" i="1"/>
  <c r="S428" i="1"/>
  <c r="U428" i="1"/>
  <c r="W428" i="1"/>
  <c r="Y428" i="1"/>
  <c r="T429" i="1"/>
  <c r="V429" i="1"/>
  <c r="X429" i="1"/>
  <c r="S430" i="1"/>
  <c r="U430" i="1"/>
  <c r="W430" i="1"/>
  <c r="Y430" i="1"/>
  <c r="T431" i="1"/>
  <c r="V431" i="1"/>
  <c r="X431" i="1"/>
  <c r="S432" i="1"/>
  <c r="U432" i="1"/>
  <c r="W432" i="1"/>
  <c r="Y432" i="1"/>
  <c r="T433" i="1"/>
  <c r="V433" i="1"/>
  <c r="X433" i="1"/>
  <c r="S434" i="1"/>
  <c r="U434" i="1"/>
  <c r="W434" i="1"/>
  <c r="Y434" i="1"/>
  <c r="T435" i="1"/>
  <c r="V435" i="1"/>
  <c r="X435" i="1"/>
  <c r="S436" i="1"/>
  <c r="U436" i="1"/>
  <c r="W436" i="1"/>
  <c r="Y436" i="1"/>
  <c r="T437" i="1"/>
  <c r="V437" i="1"/>
  <c r="X437" i="1"/>
  <c r="S438" i="1"/>
  <c r="U438" i="1"/>
  <c r="W438" i="1"/>
  <c r="Y438" i="1"/>
  <c r="T439" i="1"/>
  <c r="V439" i="1"/>
  <c r="X439" i="1"/>
  <c r="S440" i="1"/>
  <c r="U440" i="1"/>
  <c r="W440" i="1"/>
  <c r="Y440" i="1"/>
  <c r="T441" i="1"/>
  <c r="V441" i="1"/>
  <c r="X441" i="1"/>
  <c r="S442" i="1"/>
  <c r="U442" i="1"/>
  <c r="W442" i="1"/>
  <c r="Y442" i="1"/>
  <c r="T443" i="1"/>
  <c r="V443" i="1"/>
  <c r="X443" i="1"/>
  <c r="S444" i="1"/>
  <c r="U444" i="1"/>
  <c r="W444" i="1"/>
  <c r="Y444" i="1"/>
  <c r="T445" i="1"/>
  <c r="V445" i="1"/>
  <c r="X445" i="1"/>
  <c r="S446" i="1"/>
  <c r="U446" i="1"/>
  <c r="W446" i="1"/>
  <c r="Y446" i="1"/>
  <c r="T447" i="1"/>
  <c r="V447" i="1"/>
  <c r="X447" i="1"/>
  <c r="S448" i="1"/>
  <c r="U448" i="1"/>
  <c r="W448" i="1"/>
  <c r="Y448" i="1"/>
  <c r="T449" i="1"/>
  <c r="V449" i="1"/>
  <c r="X449" i="1"/>
  <c r="S450" i="1"/>
  <c r="U450" i="1"/>
  <c r="W450" i="1"/>
  <c r="Y450" i="1"/>
  <c r="T451" i="1"/>
  <c r="V451" i="1"/>
  <c r="X451" i="1"/>
  <c r="S452" i="1"/>
  <c r="U452" i="1"/>
  <c r="W452" i="1"/>
  <c r="Y452" i="1"/>
  <c r="T453" i="1"/>
  <c r="V453" i="1"/>
  <c r="X453" i="1"/>
  <c r="S454" i="1"/>
  <c r="U454" i="1"/>
  <c r="W454" i="1"/>
  <c r="Y454" i="1"/>
  <c r="T455" i="1"/>
  <c r="V455" i="1"/>
  <c r="X455" i="1"/>
  <c r="S456" i="1"/>
  <c r="U456" i="1"/>
  <c r="W456" i="1"/>
  <c r="Y456" i="1"/>
  <c r="T457" i="1"/>
  <c r="V457" i="1"/>
  <c r="X457" i="1"/>
  <c r="S458" i="1"/>
  <c r="U458" i="1"/>
  <c r="W458" i="1"/>
  <c r="Y458" i="1"/>
  <c r="T459" i="1"/>
  <c r="V459" i="1"/>
  <c r="X459" i="1"/>
  <c r="S460" i="1"/>
  <c r="U460" i="1"/>
  <c r="W460" i="1"/>
  <c r="Y460" i="1"/>
  <c r="T461" i="1"/>
  <c r="V461" i="1"/>
  <c r="X461" i="1"/>
  <c r="S462" i="1"/>
  <c r="U462" i="1"/>
  <c r="W462" i="1"/>
  <c r="Y462" i="1"/>
  <c r="T463" i="1"/>
  <c r="V463" i="1"/>
  <c r="X463" i="1"/>
  <c r="S464" i="1"/>
  <c r="U464" i="1"/>
  <c r="W464" i="1"/>
  <c r="Y464" i="1"/>
  <c r="T465" i="1"/>
  <c r="V465" i="1"/>
  <c r="X465" i="1"/>
  <c r="S466" i="1"/>
  <c r="U466" i="1"/>
  <c r="W466" i="1"/>
  <c r="Y466" i="1"/>
  <c r="T467" i="1"/>
  <c r="V467" i="1"/>
  <c r="X467" i="1"/>
  <c r="S468" i="1"/>
  <c r="U468" i="1"/>
  <c r="W468" i="1"/>
  <c r="Y468" i="1"/>
  <c r="T469" i="1"/>
  <c r="V469" i="1"/>
  <c r="X469" i="1"/>
  <c r="S470" i="1"/>
  <c r="U470" i="1"/>
  <c r="W470" i="1"/>
  <c r="Y470" i="1"/>
  <c r="T471" i="1"/>
  <c r="V471" i="1"/>
  <c r="X471" i="1"/>
  <c r="S472" i="1"/>
  <c r="U472" i="1"/>
  <c r="W472" i="1"/>
  <c r="Y472" i="1"/>
  <c r="T473" i="1"/>
  <c r="V473" i="1"/>
  <c r="X473" i="1"/>
  <c r="S474" i="1"/>
  <c r="U474" i="1"/>
  <c r="W474" i="1"/>
  <c r="Y474" i="1"/>
  <c r="T475" i="1"/>
  <c r="V475" i="1"/>
  <c r="X475" i="1"/>
  <c r="S476" i="1"/>
  <c r="U476" i="1"/>
  <c r="W476" i="1"/>
  <c r="Y476" i="1"/>
  <c r="T477" i="1"/>
  <c r="V477" i="1"/>
  <c r="X477" i="1"/>
  <c r="S478" i="1"/>
  <c r="U478" i="1"/>
  <c r="W478" i="1"/>
  <c r="Y478" i="1"/>
  <c r="T479" i="1"/>
  <c r="V479" i="1"/>
  <c r="X479" i="1"/>
  <c r="S480" i="1"/>
  <c r="U480" i="1"/>
  <c r="W480" i="1"/>
  <c r="Y480" i="1"/>
  <c r="T481" i="1"/>
  <c r="X481" i="1"/>
  <c r="S482" i="1"/>
  <c r="U482" i="1"/>
  <c r="Y482" i="1"/>
  <c r="V483" i="1"/>
  <c r="S484" i="1"/>
  <c r="W484" i="1"/>
  <c r="T485" i="1"/>
  <c r="X485" i="1"/>
  <c r="U486" i="1"/>
  <c r="Y486" i="1"/>
  <c r="V487" i="1"/>
  <c r="S488" i="1"/>
  <c r="W488" i="1"/>
  <c r="T489" i="1"/>
  <c r="X489" i="1"/>
  <c r="U490" i="1"/>
  <c r="Y490" i="1"/>
  <c r="T491" i="1"/>
  <c r="X491" i="1"/>
  <c r="U492" i="1"/>
  <c r="Y492" i="1"/>
  <c r="V493" i="1"/>
  <c r="S494" i="1"/>
  <c r="Y494" i="1"/>
  <c r="V495" i="1"/>
  <c r="S496" i="1"/>
  <c r="W496" i="1"/>
  <c r="T497" i="1"/>
  <c r="V497" i="1"/>
  <c r="S498" i="1"/>
  <c r="T499" i="1"/>
  <c r="X499" i="1"/>
  <c r="Y500" i="1"/>
  <c r="V2" i="1"/>
  <c r="X497" i="1"/>
  <c r="U498" i="1"/>
  <c r="Y498" i="1"/>
  <c r="V499" i="1"/>
  <c r="S500" i="1"/>
  <c r="W500" i="1"/>
  <c r="Y2" i="1"/>
  <c r="T2" i="1"/>
  <c r="W498" i="1"/>
  <c r="U500" i="1"/>
  <c r="AD24" i="1" a="1"/>
  <c r="AD24" i="1" s="1"/>
  <c r="AE24" i="1" s="1" a="1"/>
  <c r="AE24" i="1" s="1"/>
  <c r="AD26" i="1" a="1"/>
  <c r="AD26" i="1" s="1"/>
  <c r="AE26" i="1" s="1" a="1"/>
  <c r="AE26" i="1" s="1"/>
  <c r="AD28" i="1" a="1"/>
  <c r="AD28" i="1" s="1"/>
  <c r="AE28" i="1" s="1" a="1"/>
  <c r="AE28" i="1" s="1"/>
  <c r="AD27" i="1" a="1"/>
  <c r="AD27" i="1" s="1"/>
  <c r="AE27" i="1" s="1" a="1"/>
  <c r="AE27" i="1" s="1"/>
  <c r="AD29" i="1" a="1"/>
  <c r="AD29" i="1" s="1"/>
  <c r="AE29" i="1" s="1" a="1"/>
  <c r="AE29" i="1" s="1"/>
  <c r="AD31" i="1" a="1"/>
  <c r="AD31" i="1" s="1"/>
  <c r="AE31" i="1" s="1" a="1"/>
  <c r="AE31" i="1" s="1"/>
  <c r="AD33" i="1" a="1"/>
  <c r="AD33" i="1" s="1"/>
  <c r="AE33" i="1" s="1" a="1"/>
  <c r="AE33" i="1" s="1"/>
  <c r="AD35" i="1" a="1"/>
  <c r="AD35" i="1" s="1"/>
  <c r="AE35" i="1" s="1" a="1"/>
  <c r="AE35" i="1" s="1"/>
  <c r="AD30" i="1" a="1"/>
  <c r="AD30" i="1" s="1"/>
  <c r="AE30" i="1" s="1" a="1"/>
  <c r="AE30" i="1" s="1"/>
  <c r="AD32" i="1" a="1"/>
  <c r="AD32" i="1" s="1"/>
  <c r="AE32" i="1" s="1" a="1"/>
  <c r="AE32" i="1" s="1"/>
  <c r="AD34" i="1" a="1"/>
  <c r="AD34" i="1" s="1"/>
  <c r="AE34" i="1" s="1" a="1"/>
  <c r="AE34" i="1" s="1"/>
  <c r="AD36" i="1" a="1"/>
  <c r="AD36" i="1" s="1"/>
  <c r="AE36" i="1" s="1" a="1"/>
  <c r="AE36" i="1" s="1"/>
  <c r="AD38" i="1" a="1"/>
  <c r="AD38" i="1" s="1"/>
  <c r="AE38" i="1" s="1" a="1"/>
  <c r="AE38" i="1" s="1"/>
  <c r="AD40" i="1" a="1"/>
  <c r="AD40" i="1" s="1"/>
  <c r="AE40" i="1" s="1" a="1"/>
  <c r="AE40" i="1" s="1"/>
  <c r="AD42" i="1" a="1"/>
  <c r="AD42" i="1" s="1"/>
  <c r="AE42" i="1" s="1" a="1"/>
  <c r="AE42" i="1" s="1"/>
  <c r="AD44" i="1" a="1"/>
  <c r="AD44" i="1" s="1"/>
  <c r="AE44" i="1" s="1" a="1"/>
  <c r="AE44" i="1" s="1"/>
  <c r="AD46" i="1" a="1"/>
  <c r="AD46" i="1" s="1"/>
  <c r="AE46" i="1" s="1" a="1"/>
  <c r="AE46" i="1" s="1"/>
  <c r="AD37" i="1" a="1"/>
  <c r="AD37" i="1" s="1"/>
  <c r="AE37" i="1" s="1" a="1"/>
  <c r="AE37" i="1" s="1"/>
  <c r="AD39" i="1" a="1"/>
  <c r="AD39" i="1" s="1"/>
  <c r="AE39" i="1" s="1" a="1"/>
  <c r="AE39" i="1" s="1"/>
  <c r="AD41" i="1" a="1"/>
  <c r="AD41" i="1" s="1"/>
  <c r="AE41" i="1" s="1" a="1"/>
  <c r="AE41" i="1" s="1"/>
  <c r="AD43" i="1" a="1"/>
  <c r="AD43" i="1" s="1"/>
  <c r="AE43" i="1" s="1" a="1"/>
  <c r="AE43" i="1" s="1"/>
  <c r="AD45" i="1" a="1"/>
  <c r="AD45" i="1" s="1"/>
  <c r="AE45" i="1" s="1" a="1"/>
  <c r="AE45" i="1" s="1"/>
  <c r="AD47" i="1" a="1"/>
  <c r="AD47" i="1" s="1"/>
  <c r="AE47" i="1" s="1" a="1"/>
  <c r="AE47" i="1" s="1"/>
  <c r="AD48" i="1" a="1"/>
  <c r="AD48" i="1" s="1"/>
  <c r="AE48" i="1" s="1" a="1"/>
  <c r="AE48" i="1" s="1"/>
  <c r="AD50" i="1" a="1"/>
  <c r="AD50" i="1" s="1"/>
  <c r="AE50" i="1" s="1" a="1"/>
  <c r="AE50" i="1" s="1"/>
  <c r="AD52" i="1" a="1"/>
  <c r="AD52" i="1" s="1"/>
  <c r="AE52" i="1" s="1" a="1"/>
  <c r="AE52" i="1" s="1"/>
  <c r="AD54" i="1" a="1"/>
  <c r="AD54" i="1" s="1"/>
  <c r="AE54" i="1" s="1" a="1"/>
  <c r="AE54" i="1" s="1"/>
  <c r="AD56" i="1" a="1"/>
  <c r="AD56" i="1" s="1"/>
  <c r="AE56" i="1" s="1" a="1"/>
  <c r="AE56" i="1" s="1"/>
  <c r="AD58" i="1" a="1"/>
  <c r="AD58" i="1" s="1"/>
  <c r="AE58" i="1" s="1" a="1"/>
  <c r="AE58" i="1" s="1"/>
  <c r="AD60" i="1" a="1"/>
  <c r="AD60" i="1" s="1"/>
  <c r="AE60" i="1" s="1" a="1"/>
  <c r="AE60" i="1" s="1"/>
  <c r="AD62" i="1" a="1"/>
  <c r="AD62" i="1" s="1"/>
  <c r="AE62" i="1" s="1" a="1"/>
  <c r="AE62" i="1" s="1"/>
  <c r="AD64" i="1" a="1"/>
  <c r="AD64" i="1" s="1"/>
  <c r="AE64" i="1" s="1" a="1"/>
  <c r="AE64" i="1" s="1"/>
  <c r="AD66" i="1" a="1"/>
  <c r="AD66" i="1" s="1"/>
  <c r="AE66" i="1" s="1" a="1"/>
  <c r="AE66" i="1" s="1"/>
  <c r="AD68" i="1" a="1"/>
  <c r="AD68" i="1" s="1"/>
  <c r="AE68" i="1" s="1" a="1"/>
  <c r="AE68" i="1" s="1"/>
  <c r="AD70" i="1" a="1"/>
  <c r="AD70" i="1" s="1"/>
  <c r="AE70" i="1" s="1" a="1"/>
  <c r="AE70" i="1" s="1"/>
  <c r="AD72" i="1" a="1"/>
  <c r="AD72" i="1" s="1"/>
  <c r="AE72" i="1" s="1" a="1"/>
  <c r="AE72" i="1" s="1"/>
  <c r="AD74" i="1" a="1"/>
  <c r="AD74" i="1" s="1"/>
  <c r="AE74" i="1" s="1" a="1"/>
  <c r="AE74" i="1" s="1"/>
  <c r="AD76" i="1" a="1"/>
  <c r="AD76" i="1" s="1"/>
  <c r="AE76" i="1" s="1" a="1"/>
  <c r="AE76" i="1" s="1"/>
  <c r="AD78" i="1" a="1"/>
  <c r="AD78" i="1" s="1"/>
  <c r="AE78" i="1" s="1" a="1"/>
  <c r="AE78" i="1" s="1"/>
  <c r="AD80" i="1" a="1"/>
  <c r="AD80" i="1" s="1"/>
  <c r="AE80" i="1" s="1" a="1"/>
  <c r="AE80" i="1" s="1"/>
  <c r="AD82" i="1" a="1"/>
  <c r="AD82" i="1" s="1"/>
  <c r="AE82" i="1" s="1" a="1"/>
  <c r="AE82" i="1" s="1"/>
  <c r="AD84" i="1" a="1"/>
  <c r="AD84" i="1" s="1"/>
  <c r="AE84" i="1" s="1" a="1"/>
  <c r="AE84" i="1" s="1"/>
  <c r="AD86" i="1" a="1"/>
  <c r="AD86" i="1" s="1"/>
  <c r="AE86" i="1" s="1" a="1"/>
  <c r="AE86" i="1" s="1"/>
  <c r="AD88" i="1" a="1"/>
  <c r="AD88" i="1" s="1"/>
  <c r="AE88" i="1" s="1" a="1"/>
  <c r="AE88" i="1" s="1"/>
  <c r="AD90" i="1" a="1"/>
  <c r="AD90" i="1" s="1"/>
  <c r="AE90" i="1" s="1" a="1"/>
  <c r="AE90" i="1" s="1"/>
  <c r="AD92" i="1" a="1"/>
  <c r="AD92" i="1" s="1"/>
  <c r="AE92" i="1" s="1" a="1"/>
  <c r="AE92" i="1" s="1"/>
  <c r="AD49" i="1" a="1"/>
  <c r="AD49" i="1" s="1"/>
  <c r="AE49" i="1" s="1" a="1"/>
  <c r="AE49" i="1" s="1"/>
  <c r="AD51" i="1" a="1"/>
  <c r="AD51" i="1" s="1"/>
  <c r="AE51" i="1" s="1" a="1"/>
  <c r="AE51" i="1" s="1"/>
  <c r="AD53" i="1" a="1"/>
  <c r="AD53" i="1" s="1"/>
  <c r="AE53" i="1" s="1" a="1"/>
  <c r="AE53" i="1" s="1"/>
  <c r="AD55" i="1" a="1"/>
  <c r="AD55" i="1" s="1"/>
  <c r="AE55" i="1" s="1" a="1"/>
  <c r="AE55" i="1" s="1"/>
  <c r="AD57" i="1" a="1"/>
  <c r="AD57" i="1" s="1"/>
  <c r="AE57" i="1" s="1" a="1"/>
  <c r="AE57" i="1" s="1"/>
  <c r="AD59" i="1" a="1"/>
  <c r="AD59" i="1" s="1"/>
  <c r="AE59" i="1" s="1" a="1"/>
  <c r="AE59" i="1" s="1"/>
  <c r="AD61" i="1" a="1"/>
  <c r="AD61" i="1" s="1"/>
  <c r="AE61" i="1" s="1" a="1"/>
  <c r="AE61" i="1" s="1"/>
  <c r="AD63" i="1" a="1"/>
  <c r="AD63" i="1" s="1"/>
  <c r="AE63" i="1" s="1" a="1"/>
  <c r="AE63" i="1" s="1"/>
  <c r="AD65" i="1" a="1"/>
  <c r="AD65" i="1" s="1"/>
  <c r="AE65" i="1" s="1" a="1"/>
  <c r="AE65" i="1" s="1"/>
  <c r="AD67" i="1" a="1"/>
  <c r="AD67" i="1" s="1"/>
  <c r="AE67" i="1" s="1" a="1"/>
  <c r="AE67" i="1" s="1"/>
  <c r="AD69" i="1" a="1"/>
  <c r="AD69" i="1" s="1"/>
  <c r="AE69" i="1" s="1" a="1"/>
  <c r="AE69" i="1" s="1"/>
  <c r="AD71" i="1" a="1"/>
  <c r="AD71" i="1" s="1"/>
  <c r="AE71" i="1" s="1" a="1"/>
  <c r="AE71" i="1" s="1"/>
  <c r="AD73" i="1" a="1"/>
  <c r="AD73" i="1" s="1"/>
  <c r="AE73" i="1" s="1" a="1"/>
  <c r="AE73" i="1" s="1"/>
  <c r="AD75" i="1" a="1"/>
  <c r="AD75" i="1" s="1"/>
  <c r="AE75" i="1" s="1" a="1"/>
  <c r="AE75" i="1" s="1"/>
  <c r="AD77" i="1" a="1"/>
  <c r="AD77" i="1" s="1"/>
  <c r="AE77" i="1" s="1" a="1"/>
  <c r="AE77" i="1" s="1"/>
  <c r="AD79" i="1" a="1"/>
  <c r="AD79" i="1" s="1"/>
  <c r="AE79" i="1" s="1" a="1"/>
  <c r="AE79" i="1" s="1"/>
  <c r="AD81" i="1" a="1"/>
  <c r="AD81" i="1" s="1"/>
  <c r="AE81" i="1" s="1" a="1"/>
  <c r="AE81" i="1" s="1"/>
  <c r="AD83" i="1" a="1"/>
  <c r="AD83" i="1" s="1"/>
  <c r="AE83" i="1" s="1" a="1"/>
  <c r="AE83" i="1" s="1"/>
  <c r="AD85" i="1" a="1"/>
  <c r="AD85" i="1" s="1"/>
  <c r="AE85" i="1" s="1" a="1"/>
  <c r="AE85" i="1" s="1"/>
  <c r="AD87" i="1" a="1"/>
  <c r="AD87" i="1" s="1"/>
  <c r="AE87" i="1" s="1" a="1"/>
  <c r="AE87" i="1" s="1"/>
  <c r="AD89" i="1" a="1"/>
  <c r="AD89" i="1" s="1"/>
  <c r="AE89" i="1" s="1" a="1"/>
  <c r="AE89" i="1" s="1"/>
  <c r="AD91" i="1" a="1"/>
  <c r="AD91" i="1" s="1"/>
  <c r="AE91" i="1" s="1" a="1"/>
  <c r="AE91" i="1" s="1"/>
  <c r="AD93" i="1" a="1"/>
  <c r="AD93" i="1" s="1"/>
  <c r="AE93" i="1" s="1" a="1"/>
  <c r="AE93" i="1" s="1"/>
  <c r="AD94" i="1" a="1"/>
  <c r="AD94" i="1" s="1"/>
  <c r="AE94" i="1" s="1" a="1"/>
  <c r="AE94" i="1" s="1"/>
  <c r="AD95" i="1" a="1"/>
  <c r="AD95" i="1" s="1"/>
  <c r="AE95" i="1" s="1" a="1"/>
  <c r="AE95" i="1" s="1"/>
  <c r="AD97" i="1" a="1"/>
  <c r="AD97" i="1" s="1"/>
  <c r="AE97" i="1" s="1" a="1"/>
  <c r="AE97" i="1" s="1"/>
  <c r="AD99" i="1" a="1"/>
  <c r="AD99" i="1" s="1"/>
  <c r="AE99" i="1" s="1" a="1"/>
  <c r="AE99" i="1" s="1"/>
  <c r="AD101" i="1" a="1"/>
  <c r="AD101" i="1" s="1"/>
  <c r="AE101" i="1" s="1" a="1"/>
  <c r="AE101" i="1" s="1"/>
  <c r="AD103" i="1" a="1"/>
  <c r="AD103" i="1" s="1"/>
  <c r="AE103" i="1" s="1" a="1"/>
  <c r="AE103" i="1" s="1"/>
  <c r="AD105" i="1" a="1"/>
  <c r="AD105" i="1" s="1"/>
  <c r="AE105" i="1" s="1" a="1"/>
  <c r="AE105" i="1" s="1"/>
  <c r="AD107" i="1" a="1"/>
  <c r="AD107" i="1" s="1"/>
  <c r="AE107" i="1" s="1" a="1"/>
  <c r="AE107" i="1" s="1"/>
  <c r="AD109" i="1" a="1"/>
  <c r="AD109" i="1" s="1"/>
  <c r="AE109" i="1" s="1" a="1"/>
  <c r="AE109" i="1" s="1"/>
  <c r="AD111" i="1" a="1"/>
  <c r="AD111" i="1" s="1"/>
  <c r="AE111" i="1" s="1" a="1"/>
  <c r="AE111" i="1" s="1"/>
  <c r="AD113" i="1" a="1"/>
  <c r="AD113" i="1" s="1"/>
  <c r="AE113" i="1" s="1" a="1"/>
  <c r="AE113" i="1" s="1"/>
  <c r="AD115" i="1" a="1"/>
  <c r="AD115" i="1" s="1"/>
  <c r="AE115" i="1" s="1" a="1"/>
  <c r="AE115" i="1" s="1"/>
  <c r="AD117" i="1" a="1"/>
  <c r="AD117" i="1" s="1"/>
  <c r="AE117" i="1" s="1" a="1"/>
  <c r="AE117" i="1" s="1"/>
  <c r="AD119" i="1" a="1"/>
  <c r="AD119" i="1" s="1"/>
  <c r="AE119" i="1" s="1" a="1"/>
  <c r="AE119" i="1" s="1"/>
  <c r="AD121" i="1" a="1"/>
  <c r="AD121" i="1" s="1"/>
  <c r="AE121" i="1" s="1" a="1"/>
  <c r="AE121" i="1" s="1"/>
  <c r="AD123" i="1" a="1"/>
  <c r="AD123" i="1" s="1"/>
  <c r="AE123" i="1" s="1" a="1"/>
  <c r="AE123" i="1" s="1"/>
  <c r="AD125" i="1" a="1"/>
  <c r="AD125" i="1" s="1"/>
  <c r="AE125" i="1" s="1" a="1"/>
  <c r="AE125" i="1" s="1"/>
  <c r="AD127" i="1" a="1"/>
  <c r="AD127" i="1" s="1"/>
  <c r="AE127" i="1" s="1" a="1"/>
  <c r="AE127" i="1" s="1"/>
  <c r="AD129" i="1" a="1"/>
  <c r="AD129" i="1" s="1"/>
  <c r="AE129" i="1" s="1" a="1"/>
  <c r="AE129" i="1" s="1"/>
  <c r="AD131" i="1" a="1"/>
  <c r="AD131" i="1" s="1"/>
  <c r="AE131" i="1" s="1" a="1"/>
  <c r="AE131" i="1" s="1"/>
  <c r="AD96" i="1" a="1"/>
  <c r="AD96" i="1" s="1"/>
  <c r="AE96" i="1" s="1" a="1"/>
  <c r="AE96" i="1" s="1"/>
  <c r="AD98" i="1" a="1"/>
  <c r="AD98" i="1" s="1"/>
  <c r="AE98" i="1" s="1" a="1"/>
  <c r="AE98" i="1" s="1"/>
  <c r="AD100" i="1" a="1"/>
  <c r="AD100" i="1" s="1"/>
  <c r="AE100" i="1" s="1" a="1"/>
  <c r="AE100" i="1" s="1"/>
  <c r="AD102" i="1" a="1"/>
  <c r="AD102" i="1" s="1"/>
  <c r="AE102" i="1" s="1" a="1"/>
  <c r="AE102" i="1" s="1"/>
  <c r="AD104" i="1" a="1"/>
  <c r="AD104" i="1" s="1"/>
  <c r="AE104" i="1" s="1" a="1"/>
  <c r="AE104" i="1" s="1"/>
  <c r="AD106" i="1" a="1"/>
  <c r="AD106" i="1" s="1"/>
  <c r="AE106" i="1" s="1" a="1"/>
  <c r="AE106" i="1" s="1"/>
  <c r="AD108" i="1" a="1"/>
  <c r="AD108" i="1" s="1"/>
  <c r="AE108" i="1" s="1" a="1"/>
  <c r="AE108" i="1" s="1"/>
  <c r="AD110" i="1" a="1"/>
  <c r="AD110" i="1" s="1"/>
  <c r="AE110" i="1" s="1" a="1"/>
  <c r="AE110" i="1" s="1"/>
  <c r="AD112" i="1" a="1"/>
  <c r="AD112" i="1" s="1"/>
  <c r="AE112" i="1" s="1" a="1"/>
  <c r="AE112" i="1" s="1"/>
  <c r="AD114" i="1" a="1"/>
  <c r="AD114" i="1" s="1"/>
  <c r="AE114" i="1" s="1" a="1"/>
  <c r="AE114" i="1" s="1"/>
  <c r="AD116" i="1" a="1"/>
  <c r="AD116" i="1" s="1"/>
  <c r="AE116" i="1" s="1" a="1"/>
  <c r="AE116" i="1" s="1"/>
  <c r="AD118" i="1" a="1"/>
  <c r="AD118" i="1" s="1"/>
  <c r="AE118" i="1" s="1" a="1"/>
  <c r="AE118" i="1" s="1"/>
  <c r="AD120" i="1" a="1"/>
  <c r="AD120" i="1" s="1"/>
  <c r="AE120" i="1" s="1" a="1"/>
  <c r="AE120" i="1" s="1"/>
  <c r="AD122" i="1" a="1"/>
  <c r="AD122" i="1" s="1"/>
  <c r="AE122" i="1" s="1" a="1"/>
  <c r="AE122" i="1" s="1"/>
  <c r="AD124" i="1" a="1"/>
  <c r="AD124" i="1" s="1"/>
  <c r="AE124" i="1" s="1" a="1"/>
  <c r="AE124" i="1" s="1"/>
  <c r="AD126" i="1" a="1"/>
  <c r="AD126" i="1" s="1"/>
  <c r="AE126" i="1" s="1" a="1"/>
  <c r="AE126" i="1" s="1"/>
  <c r="AD128" i="1" a="1"/>
  <c r="AD128" i="1" s="1"/>
  <c r="AE128" i="1" s="1" a="1"/>
  <c r="AE128" i="1" s="1"/>
  <c r="AD130" i="1" a="1"/>
  <c r="AD130" i="1" s="1"/>
  <c r="AE130" i="1" s="1" a="1"/>
  <c r="AE130" i="1" s="1"/>
  <c r="AD132" i="1" a="1"/>
  <c r="AD132" i="1" s="1"/>
  <c r="AE132" i="1" s="1" a="1"/>
  <c r="AE132" i="1" s="1"/>
  <c r="AD133" i="1" a="1"/>
  <c r="AD133" i="1" s="1"/>
  <c r="AE133" i="1" s="1" a="1"/>
  <c r="AE133" i="1" s="1"/>
  <c r="AD134" i="1" a="1"/>
  <c r="AD134" i="1" s="1"/>
  <c r="AE134" i="1" s="1" a="1"/>
  <c r="AE134" i="1" s="1"/>
  <c r="AD135" i="1" a="1"/>
  <c r="AD135" i="1" s="1"/>
  <c r="AE135" i="1" s="1" a="1"/>
  <c r="AE135" i="1" s="1"/>
  <c r="AD136" i="1" a="1"/>
  <c r="AD136" i="1" s="1"/>
  <c r="AE136" i="1" s="1" a="1"/>
  <c r="AE136" i="1" s="1"/>
  <c r="AD137" i="1" a="1"/>
  <c r="AD137" i="1" s="1"/>
  <c r="AE137" i="1" s="1" a="1"/>
  <c r="AE137" i="1" s="1"/>
  <c r="AD138" i="1" a="1"/>
  <c r="AD138" i="1" s="1"/>
  <c r="AE138" i="1" s="1" a="1"/>
  <c r="AE138" i="1" s="1"/>
  <c r="AD139" i="1" a="1"/>
  <c r="AD139" i="1" s="1"/>
  <c r="AE139" i="1" s="1" a="1"/>
  <c r="AE139" i="1" s="1"/>
  <c r="AD140" i="1" a="1"/>
  <c r="AD140" i="1" s="1"/>
  <c r="AE140" i="1" s="1" a="1"/>
  <c r="AE140" i="1" s="1"/>
  <c r="AD141" i="1" a="1"/>
  <c r="AD141" i="1" s="1"/>
  <c r="AE141" i="1" s="1" a="1"/>
  <c r="AE141" i="1" s="1"/>
  <c r="AD142" i="1" a="1"/>
  <c r="AD142" i="1" s="1"/>
  <c r="AE142" i="1" s="1" a="1"/>
  <c r="AE142" i="1" s="1"/>
  <c r="AD143" i="1" a="1"/>
  <c r="AD143" i="1" s="1"/>
  <c r="AE143" i="1" s="1" a="1"/>
  <c r="AE143" i="1" s="1"/>
  <c r="AD144" i="1" a="1"/>
  <c r="AD144" i="1" s="1"/>
  <c r="AE144" i="1" s="1" a="1"/>
  <c r="AE144" i="1" s="1"/>
  <c r="AD145" i="1" a="1"/>
  <c r="AD145" i="1" s="1"/>
  <c r="AE145" i="1" s="1" a="1"/>
  <c r="AE145" i="1" s="1"/>
  <c r="AD146" i="1" a="1"/>
  <c r="AD146" i="1" s="1"/>
  <c r="AE146" i="1" s="1" a="1"/>
  <c r="AE146" i="1" s="1"/>
  <c r="AD147" i="1" a="1"/>
  <c r="AD147" i="1" s="1"/>
  <c r="AE147" i="1" s="1" a="1"/>
  <c r="AE147" i="1" s="1"/>
  <c r="AD148" i="1" a="1"/>
  <c r="AD148" i="1" s="1"/>
  <c r="AE148" i="1" s="1" a="1"/>
  <c r="AE148" i="1" s="1"/>
  <c r="AD149" i="1" a="1"/>
  <c r="AD149" i="1" s="1"/>
  <c r="AE149" i="1" s="1" a="1"/>
  <c r="AE149" i="1" s="1"/>
  <c r="AD150" i="1" a="1"/>
  <c r="AD150" i="1" s="1"/>
  <c r="AE150" i="1" s="1" a="1"/>
  <c r="AE150" i="1" s="1"/>
  <c r="AD151" i="1" a="1"/>
  <c r="AD151" i="1" s="1"/>
  <c r="AE151" i="1" s="1" a="1"/>
  <c r="AE151" i="1" s="1"/>
  <c r="AD152" i="1" a="1"/>
  <c r="AD152" i="1" s="1"/>
  <c r="AE152" i="1" s="1" a="1"/>
  <c r="AE152" i="1" s="1"/>
  <c r="AD153" i="1" a="1"/>
  <c r="AD153" i="1" s="1"/>
  <c r="AE153" i="1" s="1" a="1"/>
  <c r="AE153" i="1" s="1"/>
  <c r="AD154" i="1" a="1"/>
  <c r="AD154" i="1" s="1"/>
  <c r="AE154" i="1" s="1" a="1"/>
  <c r="AE154" i="1" s="1"/>
  <c r="AD155" i="1" a="1"/>
  <c r="AD155" i="1" s="1"/>
  <c r="AE155" i="1" s="1" a="1"/>
  <c r="AE155" i="1" s="1"/>
  <c r="AD156" i="1" a="1"/>
  <c r="AD156" i="1" s="1"/>
  <c r="AE156" i="1" s="1" a="1"/>
  <c r="AE156" i="1" s="1"/>
  <c r="AD157" i="1" a="1"/>
  <c r="AD157" i="1" s="1"/>
  <c r="AE157" i="1" s="1" a="1"/>
  <c r="AE157" i="1" s="1"/>
  <c r="AD158" i="1" a="1"/>
  <c r="AD158" i="1" s="1"/>
  <c r="AE158" i="1" s="1" a="1"/>
  <c r="AE158" i="1" s="1"/>
  <c r="AD159" i="1" a="1"/>
  <c r="AD159" i="1" s="1"/>
  <c r="AE159" i="1" s="1" a="1"/>
  <c r="AE159" i="1" s="1"/>
  <c r="AD160" i="1" a="1"/>
  <c r="AD160" i="1" s="1"/>
  <c r="AE160" i="1" s="1" a="1"/>
  <c r="AE160" i="1" s="1"/>
  <c r="AD161" i="1" a="1"/>
  <c r="AD161" i="1" s="1"/>
  <c r="AE161" i="1" s="1" a="1"/>
  <c r="AE161" i="1" s="1"/>
  <c r="AD162" i="1" a="1"/>
  <c r="AD162" i="1" s="1"/>
  <c r="AE162" i="1" s="1" a="1"/>
  <c r="AE162" i="1" s="1"/>
  <c r="AD163" i="1" a="1"/>
  <c r="AD163" i="1" s="1"/>
  <c r="AE163" i="1" s="1" a="1"/>
  <c r="AE163" i="1" s="1"/>
  <c r="AD164" i="1" a="1"/>
  <c r="AD164" i="1" s="1"/>
  <c r="AE164" i="1" s="1" a="1"/>
  <c r="AE164" i="1" s="1"/>
  <c r="AD165" i="1" a="1"/>
  <c r="AD165" i="1" s="1"/>
  <c r="AE165" i="1" s="1" a="1"/>
  <c r="AE165" i="1" s="1"/>
  <c r="AD166" i="1" a="1"/>
  <c r="AD166" i="1" s="1"/>
  <c r="AE166" i="1" s="1" a="1"/>
  <c r="AE166" i="1" s="1"/>
  <c r="AD167" i="1" a="1"/>
  <c r="AD167" i="1" s="1"/>
  <c r="AE167" i="1" s="1" a="1"/>
  <c r="AE167" i="1" s="1"/>
  <c r="AD168" i="1" a="1"/>
  <c r="AD168" i="1" s="1"/>
  <c r="AE168" i="1" s="1" a="1"/>
  <c r="AE168" i="1" s="1"/>
  <c r="AD169" i="1" a="1"/>
  <c r="AD169" i="1" s="1"/>
  <c r="AE169" i="1" s="1" a="1"/>
  <c r="AE169" i="1" s="1"/>
  <c r="AD170" i="1" a="1"/>
  <c r="AD170" i="1" s="1"/>
  <c r="AE170" i="1" s="1" a="1"/>
  <c r="AE170" i="1" s="1"/>
  <c r="AD171" i="1" a="1"/>
  <c r="AD171" i="1" s="1"/>
  <c r="AE171" i="1" s="1" a="1"/>
  <c r="AE171" i="1" s="1"/>
  <c r="AD172" i="1" a="1"/>
  <c r="AD172" i="1" s="1"/>
  <c r="AE172" i="1" s="1" a="1"/>
  <c r="AE172" i="1" s="1"/>
  <c r="AD173" i="1" a="1"/>
  <c r="AD173" i="1" s="1"/>
  <c r="AE173" i="1" s="1" a="1"/>
  <c r="AE173" i="1" s="1"/>
  <c r="AD175" i="1" a="1"/>
  <c r="AD175" i="1" s="1"/>
  <c r="AE175" i="1" s="1" a="1"/>
  <c r="AE175" i="1" s="1"/>
  <c r="AD177" i="1" a="1"/>
  <c r="AD177" i="1" s="1"/>
  <c r="AE177" i="1" s="1" a="1"/>
  <c r="AE177" i="1" s="1"/>
  <c r="AD179" i="1" a="1"/>
  <c r="AD179" i="1" s="1"/>
  <c r="AE179" i="1" s="1" a="1"/>
  <c r="AE179" i="1" s="1"/>
  <c r="AD181" i="1" a="1"/>
  <c r="AD181" i="1" s="1"/>
  <c r="AE181" i="1" s="1" a="1"/>
  <c r="AE181" i="1" s="1"/>
  <c r="AD183" i="1" a="1"/>
  <c r="AD183" i="1" s="1"/>
  <c r="AE183" i="1" s="1" a="1"/>
  <c r="AE183" i="1" s="1"/>
  <c r="AD185" i="1" a="1"/>
  <c r="AD185" i="1" s="1"/>
  <c r="AE185" i="1" s="1" a="1"/>
  <c r="AE185" i="1" s="1"/>
  <c r="AD187" i="1" a="1"/>
  <c r="AD187" i="1" s="1"/>
  <c r="AE187" i="1" s="1" a="1"/>
  <c r="AE187" i="1" s="1"/>
  <c r="AD189" i="1" a="1"/>
  <c r="AD189" i="1" s="1"/>
  <c r="AE189" i="1" s="1" a="1"/>
  <c r="AE189" i="1" s="1"/>
  <c r="AD191" i="1" a="1"/>
  <c r="AD191" i="1" s="1"/>
  <c r="AE191" i="1" s="1" a="1"/>
  <c r="AE191" i="1" s="1"/>
  <c r="AD193" i="1" a="1"/>
  <c r="AD193" i="1" s="1"/>
  <c r="AE193" i="1" s="1" a="1"/>
  <c r="AE193" i="1" s="1"/>
  <c r="AD195" i="1" a="1"/>
  <c r="AD195" i="1" s="1"/>
  <c r="AE195" i="1" s="1" a="1"/>
  <c r="AE195" i="1" s="1"/>
  <c r="AD197" i="1" a="1"/>
  <c r="AD197" i="1" s="1"/>
  <c r="AE197" i="1" s="1" a="1"/>
  <c r="AE197" i="1" s="1"/>
  <c r="AD199" i="1" a="1"/>
  <c r="AD199" i="1" s="1"/>
  <c r="AE199" i="1" s="1" a="1"/>
  <c r="AE199" i="1" s="1"/>
  <c r="AD201" i="1" a="1"/>
  <c r="AD201" i="1" s="1"/>
  <c r="AE201" i="1" s="1" a="1"/>
  <c r="AE201" i="1" s="1"/>
  <c r="AD203" i="1" a="1"/>
  <c r="AD203" i="1" s="1"/>
  <c r="AE203" i="1" s="1" a="1"/>
  <c r="AE203" i="1" s="1"/>
  <c r="AD205" i="1" a="1"/>
  <c r="AD205" i="1" s="1"/>
  <c r="AE205" i="1" s="1" a="1"/>
  <c r="AE205" i="1" s="1"/>
  <c r="AD207" i="1" a="1"/>
  <c r="AD207" i="1" s="1"/>
  <c r="AE207" i="1" s="1" a="1"/>
  <c r="AE207" i="1" s="1"/>
  <c r="AD209" i="1" a="1"/>
  <c r="AD209" i="1" s="1"/>
  <c r="AE209" i="1" s="1" a="1"/>
  <c r="AE209" i="1" s="1"/>
  <c r="AD211" i="1" a="1"/>
  <c r="AD211" i="1" s="1"/>
  <c r="AE211" i="1" s="1" a="1"/>
  <c r="AE211" i="1" s="1"/>
  <c r="AD213" i="1" a="1"/>
  <c r="AD213" i="1" s="1"/>
  <c r="AE213" i="1" s="1" a="1"/>
  <c r="AE213" i="1" s="1"/>
  <c r="AD215" i="1" a="1"/>
  <c r="AD215" i="1" s="1"/>
  <c r="AE215" i="1" s="1" a="1"/>
  <c r="AE215" i="1" s="1"/>
  <c r="AD217" i="1" a="1"/>
  <c r="AD217" i="1" s="1"/>
  <c r="AE217" i="1" s="1" a="1"/>
  <c r="AE217" i="1" s="1"/>
  <c r="AD219" i="1" a="1"/>
  <c r="AD219" i="1" s="1"/>
  <c r="AE219" i="1" s="1" a="1"/>
  <c r="AE219" i="1" s="1"/>
  <c r="AD221" i="1" a="1"/>
  <c r="AD221" i="1" s="1"/>
  <c r="AE221" i="1" s="1" a="1"/>
  <c r="AE221" i="1" s="1"/>
  <c r="AD223" i="1" a="1"/>
  <c r="AD223" i="1" s="1"/>
  <c r="AE223" i="1" s="1" a="1"/>
  <c r="AE223" i="1" s="1"/>
  <c r="AD225" i="1" a="1"/>
  <c r="AD225" i="1" s="1"/>
  <c r="AE225" i="1" s="1" a="1"/>
  <c r="AE225" i="1" s="1"/>
  <c r="AD227" i="1" a="1"/>
  <c r="AD227" i="1" s="1"/>
  <c r="AE227" i="1" s="1" a="1"/>
  <c r="AE227" i="1" s="1"/>
  <c r="AD229" i="1" a="1"/>
  <c r="AD229" i="1" s="1"/>
  <c r="AE229" i="1" s="1" a="1"/>
  <c r="AE229" i="1" s="1"/>
  <c r="AD231" i="1" a="1"/>
  <c r="AD231" i="1" s="1"/>
  <c r="AE231" i="1" s="1" a="1"/>
  <c r="AE231" i="1" s="1"/>
  <c r="AD233" i="1" a="1"/>
  <c r="AD233" i="1" s="1"/>
  <c r="AE233" i="1" s="1" a="1"/>
  <c r="AE233" i="1" s="1"/>
  <c r="AD235" i="1" a="1"/>
  <c r="AD235" i="1" s="1"/>
  <c r="AE235" i="1" s="1" a="1"/>
  <c r="AE235" i="1" s="1"/>
  <c r="AD237" i="1" a="1"/>
  <c r="AD237" i="1" s="1"/>
  <c r="AE237" i="1" s="1" a="1"/>
  <c r="AE237" i="1" s="1"/>
  <c r="AD239" i="1" a="1"/>
  <c r="AD239" i="1" s="1"/>
  <c r="AE239" i="1" s="1" a="1"/>
  <c r="AE239" i="1" s="1"/>
  <c r="AD241" i="1" a="1"/>
  <c r="AD241" i="1" s="1"/>
  <c r="AE241" i="1" s="1" a="1"/>
  <c r="AE241" i="1" s="1"/>
  <c r="AD243" i="1" a="1"/>
  <c r="AD243" i="1" s="1"/>
  <c r="AE243" i="1" s="1" a="1"/>
  <c r="AE243" i="1" s="1"/>
  <c r="AD245" i="1" a="1"/>
  <c r="AD245" i="1" s="1"/>
  <c r="AE245" i="1" s="1" a="1"/>
  <c r="AE245" i="1" s="1"/>
  <c r="AD174" i="1" a="1"/>
  <c r="AD174" i="1" s="1"/>
  <c r="AE174" i="1" s="1" a="1"/>
  <c r="AE174" i="1" s="1"/>
  <c r="AD176" i="1" a="1"/>
  <c r="AD176" i="1" s="1"/>
  <c r="AE176" i="1" s="1" a="1"/>
  <c r="AE176" i="1" s="1"/>
  <c r="AD178" i="1" a="1"/>
  <c r="AD178" i="1" s="1"/>
  <c r="AE178" i="1" s="1" a="1"/>
  <c r="AE178" i="1" s="1"/>
  <c r="AD180" i="1" a="1"/>
  <c r="AD180" i="1" s="1"/>
  <c r="AE180" i="1" s="1" a="1"/>
  <c r="AE180" i="1" s="1"/>
  <c r="AD182" i="1" a="1"/>
  <c r="AD182" i="1" s="1"/>
  <c r="AE182" i="1" s="1" a="1"/>
  <c r="AE182" i="1" s="1"/>
  <c r="AD184" i="1" a="1"/>
  <c r="AD184" i="1" s="1"/>
  <c r="AE184" i="1" s="1" a="1"/>
  <c r="AE184" i="1" s="1"/>
  <c r="AD186" i="1" a="1"/>
  <c r="AD186" i="1" s="1"/>
  <c r="AE186" i="1" s="1" a="1"/>
  <c r="AE186" i="1" s="1"/>
  <c r="AD188" i="1" a="1"/>
  <c r="AD188" i="1" s="1"/>
  <c r="AE188" i="1" s="1" a="1"/>
  <c r="AE188" i="1" s="1"/>
  <c r="AD190" i="1" a="1"/>
  <c r="AD190" i="1" s="1"/>
  <c r="AE190" i="1" s="1" a="1"/>
  <c r="AE190" i="1" s="1"/>
  <c r="AD192" i="1" a="1"/>
  <c r="AD192" i="1" s="1"/>
  <c r="AE192" i="1" s="1" a="1"/>
  <c r="AE192" i="1" s="1"/>
  <c r="AD194" i="1" a="1"/>
  <c r="AD194" i="1" s="1"/>
  <c r="AE194" i="1" s="1" a="1"/>
  <c r="AE194" i="1" s="1"/>
  <c r="AD196" i="1" a="1"/>
  <c r="AD196" i="1" s="1"/>
  <c r="AE196" i="1" s="1" a="1"/>
  <c r="AE196" i="1" s="1"/>
  <c r="AD198" i="1" a="1"/>
  <c r="AD198" i="1" s="1"/>
  <c r="AE198" i="1" s="1" a="1"/>
  <c r="AE198" i="1" s="1"/>
  <c r="AD200" i="1" a="1"/>
  <c r="AD200" i="1" s="1"/>
  <c r="AE200" i="1" s="1" a="1"/>
  <c r="AE200" i="1" s="1"/>
  <c r="AD202" i="1" a="1"/>
  <c r="AD202" i="1" s="1"/>
  <c r="AE202" i="1" s="1" a="1"/>
  <c r="AE202" i="1" s="1"/>
  <c r="AD204" i="1" a="1"/>
  <c r="AD204" i="1" s="1"/>
  <c r="AE204" i="1" s="1" a="1"/>
  <c r="AE204" i="1" s="1"/>
  <c r="AD206" i="1" a="1"/>
  <c r="AD206" i="1" s="1"/>
  <c r="AE206" i="1" s="1" a="1"/>
  <c r="AE206" i="1" s="1"/>
  <c r="AD208" i="1" a="1"/>
  <c r="AD208" i="1" s="1"/>
  <c r="AE208" i="1" s="1" a="1"/>
  <c r="AE208" i="1" s="1"/>
  <c r="AD210" i="1" a="1"/>
  <c r="AD210" i="1" s="1"/>
  <c r="AE210" i="1" s="1" a="1"/>
  <c r="AE210" i="1" s="1"/>
  <c r="AD212" i="1" a="1"/>
  <c r="AD212" i="1" s="1"/>
  <c r="AE212" i="1" s="1" a="1"/>
  <c r="AE212" i="1" s="1"/>
  <c r="AD214" i="1" a="1"/>
  <c r="AD214" i="1" s="1"/>
  <c r="AE214" i="1" s="1" a="1"/>
  <c r="AE214" i="1" s="1"/>
  <c r="AD216" i="1" a="1"/>
  <c r="AD216" i="1" s="1"/>
  <c r="AE216" i="1" s="1" a="1"/>
  <c r="AE216" i="1" s="1"/>
  <c r="AD218" i="1" a="1"/>
  <c r="AD218" i="1" s="1"/>
  <c r="AE218" i="1" s="1" a="1"/>
  <c r="AE218" i="1" s="1"/>
  <c r="AD220" i="1" a="1"/>
  <c r="AD220" i="1" s="1"/>
  <c r="AE220" i="1" s="1" a="1"/>
  <c r="AE220" i="1" s="1"/>
  <c r="AD222" i="1" a="1"/>
  <c r="AD222" i="1" s="1"/>
  <c r="AE222" i="1" s="1" a="1"/>
  <c r="AE222" i="1" s="1"/>
  <c r="AD224" i="1" a="1"/>
  <c r="AD224" i="1" s="1"/>
  <c r="AE224" i="1" s="1" a="1"/>
  <c r="AE224" i="1" s="1"/>
  <c r="AD226" i="1" a="1"/>
  <c r="AD226" i="1" s="1"/>
  <c r="AE226" i="1" s="1" a="1"/>
  <c r="AE226" i="1" s="1"/>
  <c r="AD228" i="1" a="1"/>
  <c r="AD228" i="1" s="1"/>
  <c r="AE228" i="1" s="1" a="1"/>
  <c r="AE228" i="1" s="1"/>
  <c r="AD230" i="1" a="1"/>
  <c r="AD230" i="1" s="1"/>
  <c r="AE230" i="1" s="1" a="1"/>
  <c r="AE230" i="1" s="1"/>
  <c r="AD232" i="1" a="1"/>
  <c r="AD232" i="1" s="1"/>
  <c r="AE232" i="1" s="1" a="1"/>
  <c r="AE232" i="1" s="1"/>
  <c r="AD247" i="1" a="1"/>
  <c r="AD247" i="1" s="1"/>
  <c r="AE247" i="1" s="1" a="1"/>
  <c r="AE247" i="1" s="1"/>
  <c r="AD249" i="1" a="1"/>
  <c r="AD249" i="1" s="1"/>
  <c r="AE249" i="1" s="1" a="1"/>
  <c r="AE249" i="1" s="1"/>
  <c r="AD251" i="1" a="1"/>
  <c r="AD251" i="1" s="1"/>
  <c r="AE251" i="1" s="1" a="1"/>
  <c r="AE251" i="1" s="1"/>
  <c r="AD253" i="1" a="1"/>
  <c r="AD253" i="1" s="1"/>
  <c r="AE253" i="1" s="1" a="1"/>
  <c r="AE253" i="1" s="1"/>
  <c r="AD255" i="1" a="1"/>
  <c r="AD255" i="1" s="1"/>
  <c r="AE255" i="1" s="1" a="1"/>
  <c r="AE255" i="1" s="1"/>
  <c r="AD257" i="1" a="1"/>
  <c r="AD257" i="1" s="1"/>
  <c r="AE257" i="1" s="1" a="1"/>
  <c r="AE257" i="1" s="1"/>
  <c r="AD259" i="1" a="1"/>
  <c r="AD259" i="1" s="1"/>
  <c r="AE259" i="1" s="1" a="1"/>
  <c r="AE259" i="1" s="1"/>
  <c r="AD261" i="1" a="1"/>
  <c r="AD261" i="1" s="1"/>
  <c r="AE261" i="1" s="1" a="1"/>
  <c r="AE261" i="1" s="1"/>
  <c r="AD263" i="1" a="1"/>
  <c r="AD263" i="1" s="1"/>
  <c r="AE263" i="1" s="1" a="1"/>
  <c r="AE263" i="1" s="1"/>
  <c r="AD265" i="1" a="1"/>
  <c r="AD265" i="1" s="1"/>
  <c r="AE265" i="1" s="1" a="1"/>
  <c r="AE265" i="1" s="1"/>
  <c r="AD267" i="1" a="1"/>
  <c r="AD267" i="1" s="1"/>
  <c r="AE267" i="1" s="1" a="1"/>
  <c r="AE267" i="1" s="1"/>
  <c r="AD269" i="1" a="1"/>
  <c r="AD269" i="1" s="1"/>
  <c r="AE269" i="1" s="1" a="1"/>
  <c r="AE269" i="1" s="1"/>
  <c r="AD271" i="1" a="1"/>
  <c r="AD271" i="1" s="1"/>
  <c r="AE271" i="1" s="1" a="1"/>
  <c r="AE271" i="1" s="1"/>
  <c r="AD273" i="1" a="1"/>
  <c r="AD273" i="1" s="1"/>
  <c r="AE273" i="1" s="1" a="1"/>
  <c r="AE273" i="1" s="1"/>
  <c r="AD275" i="1" a="1"/>
  <c r="AD275" i="1" s="1"/>
  <c r="AE275" i="1" s="1" a="1"/>
  <c r="AE275" i="1" s="1"/>
  <c r="AD277" i="1" a="1"/>
  <c r="AD277" i="1" s="1"/>
  <c r="AE277" i="1" s="1" a="1"/>
  <c r="AE277" i="1" s="1"/>
  <c r="AD279" i="1" a="1"/>
  <c r="AD279" i="1" s="1"/>
  <c r="AE279" i="1" s="1" a="1"/>
  <c r="AE279" i="1" s="1"/>
  <c r="AD281" i="1" a="1"/>
  <c r="AD281" i="1" s="1"/>
  <c r="AE281" i="1" s="1" a="1"/>
  <c r="AE281" i="1" s="1"/>
  <c r="AD283" i="1" a="1"/>
  <c r="AD283" i="1" s="1"/>
  <c r="AE283" i="1" s="1" a="1"/>
  <c r="AE283" i="1" s="1"/>
  <c r="AD285" i="1" a="1"/>
  <c r="AD285" i="1" s="1"/>
  <c r="AE285" i="1" s="1" a="1"/>
  <c r="AE285" i="1" s="1"/>
  <c r="AD287" i="1" a="1"/>
  <c r="AD287" i="1" s="1"/>
  <c r="AE287" i="1" s="1" a="1"/>
  <c r="AE287" i="1" s="1"/>
  <c r="AD289" i="1" a="1"/>
  <c r="AD289" i="1" s="1"/>
  <c r="AE289" i="1" s="1" a="1"/>
  <c r="AE289" i="1" s="1"/>
  <c r="AD291" i="1" a="1"/>
  <c r="AD291" i="1" s="1"/>
  <c r="AE291" i="1" s="1" a="1"/>
  <c r="AE291" i="1" s="1"/>
  <c r="AD293" i="1" a="1"/>
  <c r="AD293" i="1" s="1"/>
  <c r="AE293" i="1" s="1" a="1"/>
  <c r="AE293" i="1" s="1"/>
  <c r="AD295" i="1" a="1"/>
  <c r="AD295" i="1" s="1"/>
  <c r="AE295" i="1" s="1" a="1"/>
  <c r="AE295" i="1" s="1"/>
  <c r="AD297" i="1" a="1"/>
  <c r="AD297" i="1" s="1"/>
  <c r="AE297" i="1" s="1" a="1"/>
  <c r="AE297" i="1" s="1"/>
  <c r="AD299" i="1" a="1"/>
  <c r="AD299" i="1" s="1"/>
  <c r="AE299" i="1" s="1" a="1"/>
  <c r="AE299" i="1" s="1"/>
  <c r="AD301" i="1" a="1"/>
  <c r="AD301" i="1" s="1"/>
  <c r="AE301" i="1" s="1" a="1"/>
  <c r="AE301" i="1" s="1"/>
  <c r="AD303" i="1" a="1"/>
  <c r="AD303" i="1" s="1"/>
  <c r="AE303" i="1" s="1" a="1"/>
  <c r="AE303" i="1" s="1"/>
  <c r="AD305" i="1" a="1"/>
  <c r="AD305" i="1" s="1"/>
  <c r="AE305" i="1" s="1" a="1"/>
  <c r="AE305" i="1" s="1"/>
  <c r="AD307" i="1" a="1"/>
  <c r="AD307" i="1" s="1"/>
  <c r="AE307" i="1" s="1" a="1"/>
  <c r="AE307" i="1" s="1"/>
  <c r="AD309" i="1" a="1"/>
  <c r="AD309" i="1" s="1"/>
  <c r="AE309" i="1" s="1" a="1"/>
  <c r="AE309" i="1" s="1"/>
  <c r="AD311" i="1" a="1"/>
  <c r="AD311" i="1" s="1"/>
  <c r="AE311" i="1" s="1" a="1"/>
  <c r="AE311" i="1" s="1"/>
  <c r="AD313" i="1" a="1"/>
  <c r="AD313" i="1" s="1"/>
  <c r="AE313" i="1" s="1" a="1"/>
  <c r="AE313" i="1" s="1"/>
  <c r="AD315" i="1" a="1"/>
  <c r="AD315" i="1" s="1"/>
  <c r="AE315" i="1" s="1" a="1"/>
  <c r="AE315" i="1" s="1"/>
  <c r="AD317" i="1" a="1"/>
  <c r="AD317" i="1" s="1"/>
  <c r="AE317" i="1" s="1" a="1"/>
  <c r="AE317" i="1" s="1"/>
  <c r="AD319" i="1" a="1"/>
  <c r="AD319" i="1" s="1"/>
  <c r="AE319" i="1" s="1" a="1"/>
  <c r="AE319" i="1" s="1"/>
  <c r="AD321" i="1" a="1"/>
  <c r="AD321" i="1" s="1"/>
  <c r="AE321" i="1" s="1" a="1"/>
  <c r="AE321" i="1" s="1"/>
  <c r="AD323" i="1" a="1"/>
  <c r="AD323" i="1" s="1"/>
  <c r="AE323" i="1" s="1" a="1"/>
  <c r="AE323" i="1" s="1"/>
  <c r="AD325" i="1" a="1"/>
  <c r="AD325" i="1" s="1"/>
  <c r="AE325" i="1" s="1" a="1"/>
  <c r="AE325" i="1" s="1"/>
  <c r="AD327" i="1" a="1"/>
  <c r="AD327" i="1" s="1"/>
  <c r="AE327" i="1" s="1" a="1"/>
  <c r="AE327" i="1" s="1"/>
  <c r="AD329" i="1" a="1"/>
  <c r="AD329" i="1" s="1"/>
  <c r="AE329" i="1" s="1" a="1"/>
  <c r="AE329" i="1" s="1"/>
  <c r="AD331" i="1" a="1"/>
  <c r="AD331" i="1" s="1"/>
  <c r="AE331" i="1" s="1" a="1"/>
  <c r="AE331" i="1" s="1"/>
  <c r="AD333" i="1" a="1"/>
  <c r="AD333" i="1" s="1"/>
  <c r="AE333" i="1" s="1" a="1"/>
  <c r="AE333" i="1" s="1"/>
  <c r="AD335" i="1" a="1"/>
  <c r="AD335" i="1" s="1"/>
  <c r="AE335" i="1" s="1" a="1"/>
  <c r="AE335" i="1" s="1"/>
  <c r="AD337" i="1" a="1"/>
  <c r="AD337" i="1" s="1"/>
  <c r="AE337" i="1" s="1" a="1"/>
  <c r="AE337" i="1" s="1"/>
  <c r="AD339" i="1" a="1"/>
  <c r="AD339" i="1" s="1"/>
  <c r="AE339" i="1" s="1" a="1"/>
  <c r="AE339" i="1" s="1"/>
  <c r="AD341" i="1" a="1"/>
  <c r="AD341" i="1" s="1"/>
  <c r="AE341" i="1" s="1" a="1"/>
  <c r="AE341" i="1" s="1"/>
  <c r="AD343" i="1" a="1"/>
  <c r="AD343" i="1" s="1"/>
  <c r="AE343" i="1" s="1" a="1"/>
  <c r="AE343" i="1" s="1"/>
  <c r="AD345" i="1" a="1"/>
  <c r="AD345" i="1" s="1"/>
  <c r="AE345" i="1" s="1" a="1"/>
  <c r="AE345" i="1" s="1"/>
  <c r="AD347" i="1" a="1"/>
  <c r="AD347" i="1" s="1"/>
  <c r="AE347" i="1" s="1" a="1"/>
  <c r="AE347" i="1" s="1"/>
  <c r="AD349" i="1" a="1"/>
  <c r="AD349" i="1" s="1"/>
  <c r="AE349" i="1" s="1" a="1"/>
  <c r="AE349" i="1" s="1"/>
  <c r="AD351" i="1" a="1"/>
  <c r="AD351" i="1" s="1"/>
  <c r="AE351" i="1" s="1" a="1"/>
  <c r="AE351" i="1" s="1"/>
  <c r="AD353" i="1" a="1"/>
  <c r="AD353" i="1" s="1"/>
  <c r="AE353" i="1" s="1" a="1"/>
  <c r="AE353" i="1" s="1"/>
  <c r="AD355" i="1" a="1"/>
  <c r="AD355" i="1" s="1"/>
  <c r="AE355" i="1" s="1" a="1"/>
  <c r="AE355" i="1" s="1"/>
  <c r="AD357" i="1" a="1"/>
  <c r="AD357" i="1" s="1"/>
  <c r="AE357" i="1" s="1" a="1"/>
  <c r="AE357" i="1" s="1"/>
  <c r="AD359" i="1" a="1"/>
  <c r="AD359" i="1" s="1"/>
  <c r="AE359" i="1" s="1" a="1"/>
  <c r="AE359" i="1" s="1"/>
  <c r="AD361" i="1" a="1"/>
  <c r="AD361" i="1" s="1"/>
  <c r="AE361" i="1" s="1" a="1"/>
  <c r="AE361" i="1" s="1"/>
  <c r="AD363" i="1" a="1"/>
  <c r="AD363" i="1" s="1"/>
  <c r="AE363" i="1" s="1" a="1"/>
  <c r="AE363" i="1" s="1"/>
  <c r="AD365" i="1" a="1"/>
  <c r="AD365" i="1" s="1"/>
  <c r="AE365" i="1" s="1" a="1"/>
  <c r="AE365" i="1" s="1"/>
  <c r="AD367" i="1" a="1"/>
  <c r="AD367" i="1" s="1"/>
  <c r="AE367" i="1" s="1" a="1"/>
  <c r="AE367" i="1" s="1"/>
  <c r="AD369" i="1" a="1"/>
  <c r="AD369" i="1" s="1"/>
  <c r="AE369" i="1" s="1" a="1"/>
  <c r="AE369" i="1" s="1"/>
  <c r="AD371" i="1" a="1"/>
  <c r="AD371" i="1" s="1"/>
  <c r="AE371" i="1" s="1" a="1"/>
  <c r="AE371" i="1" s="1"/>
  <c r="AD373" i="1" a="1"/>
  <c r="AD373" i="1" s="1"/>
  <c r="AE373" i="1" s="1" a="1"/>
  <c r="AE373" i="1" s="1"/>
  <c r="AD375" i="1" a="1"/>
  <c r="AD375" i="1" s="1"/>
  <c r="AE375" i="1" s="1" a="1"/>
  <c r="AE375" i="1" s="1"/>
  <c r="AD377" i="1" a="1"/>
  <c r="AD377" i="1" s="1"/>
  <c r="AE377" i="1" s="1" a="1"/>
  <c r="AE377" i="1" s="1"/>
  <c r="AD379" i="1" a="1"/>
  <c r="AD379" i="1" s="1"/>
  <c r="AE379" i="1" s="1" a="1"/>
  <c r="AE379" i="1" s="1"/>
  <c r="AD381" i="1" a="1"/>
  <c r="AD381" i="1" s="1"/>
  <c r="AE381" i="1" s="1" a="1"/>
  <c r="AE381" i="1" s="1"/>
  <c r="AD383" i="1" a="1"/>
  <c r="AD383" i="1" s="1"/>
  <c r="AE383" i="1" s="1" a="1"/>
  <c r="AE383" i="1" s="1"/>
  <c r="AD385" i="1" a="1"/>
  <c r="AD385" i="1" s="1"/>
  <c r="AE385" i="1" s="1" a="1"/>
  <c r="AE385" i="1" s="1"/>
  <c r="AD387" i="1" a="1"/>
  <c r="AD387" i="1" s="1"/>
  <c r="AE387" i="1" s="1" a="1"/>
  <c r="AE387" i="1" s="1"/>
  <c r="AD389" i="1" a="1"/>
  <c r="AD389" i="1" s="1"/>
  <c r="AE389" i="1" s="1" a="1"/>
  <c r="AE389" i="1" s="1"/>
  <c r="AD391" i="1" a="1"/>
  <c r="AD391" i="1" s="1"/>
  <c r="AE391" i="1" s="1" a="1"/>
  <c r="AE391" i="1" s="1"/>
  <c r="AD393" i="1" a="1"/>
  <c r="AD393" i="1" s="1"/>
  <c r="AE393" i="1" s="1" a="1"/>
  <c r="AE393" i="1" s="1"/>
  <c r="AD395" i="1" a="1"/>
  <c r="AD395" i="1" s="1"/>
  <c r="AE395" i="1" s="1" a="1"/>
  <c r="AE395" i="1" s="1"/>
  <c r="AD397" i="1" a="1"/>
  <c r="AD397" i="1" s="1"/>
  <c r="AE397" i="1" s="1" a="1"/>
  <c r="AE397" i="1" s="1"/>
  <c r="AD399" i="1" a="1"/>
  <c r="AD399" i="1" s="1"/>
  <c r="AE399" i="1" s="1" a="1"/>
  <c r="AE399" i="1" s="1"/>
  <c r="AD401" i="1" a="1"/>
  <c r="AD401" i="1" s="1"/>
  <c r="AE401" i="1" s="1" a="1"/>
  <c r="AE401" i="1" s="1"/>
  <c r="AD403" i="1" a="1"/>
  <c r="AD403" i="1" s="1"/>
  <c r="AE403" i="1" s="1" a="1"/>
  <c r="AE403" i="1" s="1"/>
  <c r="AD405" i="1" a="1"/>
  <c r="AD405" i="1" s="1"/>
  <c r="AE405" i="1" s="1" a="1"/>
  <c r="AE405" i="1" s="1"/>
  <c r="AD407" i="1" a="1"/>
  <c r="AD407" i="1" s="1"/>
  <c r="AE407" i="1" s="1" a="1"/>
  <c r="AE407" i="1" s="1"/>
  <c r="AD409" i="1" a="1"/>
  <c r="AD409" i="1" s="1"/>
  <c r="AE409" i="1" s="1" a="1"/>
  <c r="AE409" i="1" s="1"/>
  <c r="AD411" i="1" a="1"/>
  <c r="AD411" i="1" s="1"/>
  <c r="AE411" i="1" s="1" a="1"/>
  <c r="AE411" i="1" s="1"/>
  <c r="AD413" i="1" a="1"/>
  <c r="AD413" i="1" s="1"/>
  <c r="AE413" i="1" s="1" a="1"/>
  <c r="AE413" i="1" s="1"/>
  <c r="AD415" i="1" a="1"/>
  <c r="AD415" i="1" s="1"/>
  <c r="AE415" i="1" s="1" a="1"/>
  <c r="AE415" i="1" s="1"/>
  <c r="AD417" i="1" a="1"/>
  <c r="AD417" i="1" s="1"/>
  <c r="AE417" i="1" s="1" a="1"/>
  <c r="AE417" i="1" s="1"/>
  <c r="AD419" i="1" a="1"/>
  <c r="AD419" i="1" s="1"/>
  <c r="AE419" i="1" s="1" a="1"/>
  <c r="AE419" i="1" s="1"/>
  <c r="AD421" i="1" a="1"/>
  <c r="AD421" i="1" s="1"/>
  <c r="AE421" i="1" s="1" a="1"/>
  <c r="AE421" i="1" s="1"/>
  <c r="AD423" i="1" a="1"/>
  <c r="AD423" i="1" s="1"/>
  <c r="AE423" i="1" s="1" a="1"/>
  <c r="AE423" i="1" s="1"/>
  <c r="AD425" i="1" a="1"/>
  <c r="AD425" i="1" s="1"/>
  <c r="AE425" i="1" s="1" a="1"/>
  <c r="AE425" i="1" s="1"/>
  <c r="AD427" i="1" a="1"/>
  <c r="AD427" i="1" s="1"/>
  <c r="AE427" i="1" s="1" a="1"/>
  <c r="AE427" i="1" s="1"/>
  <c r="AD429" i="1" a="1"/>
  <c r="AD429" i="1" s="1"/>
  <c r="AE429" i="1" s="1" a="1"/>
  <c r="AE429" i="1" s="1"/>
  <c r="AD431" i="1" a="1"/>
  <c r="AD431" i="1" s="1"/>
  <c r="AE431" i="1" s="1" a="1"/>
  <c r="AE431" i="1" s="1"/>
  <c r="AD433" i="1" a="1"/>
  <c r="AD433" i="1" s="1"/>
  <c r="AE433" i="1" s="1" a="1"/>
  <c r="AE433" i="1" s="1"/>
  <c r="AD435" i="1" a="1"/>
  <c r="AD435" i="1" s="1"/>
  <c r="AE435" i="1" s="1" a="1"/>
  <c r="AE435" i="1" s="1"/>
  <c r="AD437" i="1" a="1"/>
  <c r="AD437" i="1" s="1"/>
  <c r="AE437" i="1" s="1" a="1"/>
  <c r="AE437" i="1" s="1"/>
  <c r="AD438" i="1" a="1"/>
  <c r="AD438" i="1" s="1"/>
  <c r="AE438" i="1" s="1" a="1"/>
  <c r="AE438" i="1" s="1"/>
  <c r="AD439" i="1" a="1"/>
  <c r="AD439" i="1" s="1"/>
  <c r="AE439" i="1" s="1" a="1"/>
  <c r="AE439" i="1" s="1"/>
  <c r="AD440" i="1" a="1"/>
  <c r="AD440" i="1" s="1"/>
  <c r="AE440" i="1" s="1" a="1"/>
  <c r="AE440" i="1" s="1"/>
  <c r="AD441" i="1" a="1"/>
  <c r="AD441" i="1" s="1"/>
  <c r="AE441" i="1" s="1" a="1"/>
  <c r="AE441" i="1" s="1"/>
  <c r="AD442" i="1" a="1"/>
  <c r="AD442" i="1" s="1"/>
  <c r="AE442" i="1" s="1" a="1"/>
  <c r="AE442" i="1" s="1"/>
  <c r="AD443" i="1" a="1"/>
  <c r="AD443" i="1" s="1"/>
  <c r="AE443" i="1" s="1" a="1"/>
  <c r="AE443" i="1" s="1"/>
  <c r="AD444" i="1" a="1"/>
  <c r="AD444" i="1" s="1"/>
  <c r="AE444" i="1" s="1" a="1"/>
  <c r="AE444" i="1" s="1"/>
  <c r="AD234" i="1" a="1"/>
  <c r="AD234" i="1" s="1"/>
  <c r="AE234" i="1" s="1" a="1"/>
  <c r="AE234" i="1" s="1"/>
  <c r="AD236" i="1" a="1"/>
  <c r="AD236" i="1" s="1"/>
  <c r="AE236" i="1" s="1" a="1"/>
  <c r="AE236" i="1" s="1"/>
  <c r="AD238" i="1" a="1"/>
  <c r="AD238" i="1" s="1"/>
  <c r="AE238" i="1" s="1" a="1"/>
  <c r="AE238" i="1" s="1"/>
  <c r="AD240" i="1" a="1"/>
  <c r="AD240" i="1" s="1"/>
  <c r="AE240" i="1" s="1" a="1"/>
  <c r="AE240" i="1" s="1"/>
  <c r="AD242" i="1" a="1"/>
  <c r="AD242" i="1" s="1"/>
  <c r="AE242" i="1" s="1" a="1"/>
  <c r="AE242" i="1" s="1"/>
  <c r="AD244" i="1" a="1"/>
  <c r="AD244" i="1" s="1"/>
  <c r="AE244" i="1" s="1" a="1"/>
  <c r="AE244" i="1" s="1"/>
  <c r="AD246" i="1" a="1"/>
  <c r="AD246" i="1" s="1"/>
  <c r="AE246" i="1" s="1" a="1"/>
  <c r="AE246" i="1" s="1"/>
  <c r="AD248" i="1" a="1"/>
  <c r="AD248" i="1" s="1"/>
  <c r="AE248" i="1" s="1" a="1"/>
  <c r="AE248" i="1" s="1"/>
  <c r="AD250" i="1" a="1"/>
  <c r="AD250" i="1" s="1"/>
  <c r="AE250" i="1" s="1" a="1"/>
  <c r="AE250" i="1" s="1"/>
  <c r="AD252" i="1" a="1"/>
  <c r="AD252" i="1" s="1"/>
  <c r="AE252" i="1" s="1" a="1"/>
  <c r="AE252" i="1" s="1"/>
  <c r="AD254" i="1" a="1"/>
  <c r="AD254" i="1" s="1"/>
  <c r="AE254" i="1" s="1" a="1"/>
  <c r="AE254" i="1" s="1"/>
  <c r="AD256" i="1" a="1"/>
  <c r="AD256" i="1" s="1"/>
  <c r="AE256" i="1" s="1" a="1"/>
  <c r="AE256" i="1" s="1"/>
  <c r="AD258" i="1" a="1"/>
  <c r="AD258" i="1" s="1"/>
  <c r="AE258" i="1" s="1" a="1"/>
  <c r="AE258" i="1" s="1"/>
  <c r="AD260" i="1" a="1"/>
  <c r="AD260" i="1" s="1"/>
  <c r="AE260" i="1" s="1" a="1"/>
  <c r="AE260" i="1" s="1"/>
  <c r="AD262" i="1" a="1"/>
  <c r="AD262" i="1" s="1"/>
  <c r="AE262" i="1" s="1" a="1"/>
  <c r="AE262" i="1" s="1"/>
  <c r="AD264" i="1" a="1"/>
  <c r="AD264" i="1" s="1"/>
  <c r="AE264" i="1" s="1" a="1"/>
  <c r="AE264" i="1" s="1"/>
  <c r="AD266" i="1" a="1"/>
  <c r="AD266" i="1" s="1"/>
  <c r="AE266" i="1" s="1" a="1"/>
  <c r="AE266" i="1" s="1"/>
  <c r="AD268" i="1" a="1"/>
  <c r="AD268" i="1" s="1"/>
  <c r="AE268" i="1" s="1" a="1"/>
  <c r="AE268" i="1" s="1"/>
  <c r="AD270" i="1" a="1"/>
  <c r="AD270" i="1" s="1"/>
  <c r="AE270" i="1" s="1" a="1"/>
  <c r="AE270" i="1" s="1"/>
  <c r="AD272" i="1" a="1"/>
  <c r="AD272" i="1" s="1"/>
  <c r="AE272" i="1" s="1" a="1"/>
  <c r="AE272" i="1" s="1"/>
  <c r="AD274" i="1" a="1"/>
  <c r="AD274" i="1" s="1"/>
  <c r="AE274" i="1" s="1" a="1"/>
  <c r="AE274" i="1" s="1"/>
  <c r="AD276" i="1" a="1"/>
  <c r="AD276" i="1" s="1"/>
  <c r="AE276" i="1" s="1" a="1"/>
  <c r="AE276" i="1" s="1"/>
  <c r="AD278" i="1" a="1"/>
  <c r="AD278" i="1" s="1"/>
  <c r="AE278" i="1" s="1" a="1"/>
  <c r="AE278" i="1" s="1"/>
  <c r="AD280" i="1" a="1"/>
  <c r="AD280" i="1" s="1"/>
  <c r="AE280" i="1" s="1" a="1"/>
  <c r="AE280" i="1" s="1"/>
  <c r="AD282" i="1" a="1"/>
  <c r="AD282" i="1" s="1"/>
  <c r="AE282" i="1" s="1" a="1"/>
  <c r="AE282" i="1" s="1"/>
  <c r="AD284" i="1" a="1"/>
  <c r="AD284" i="1" s="1"/>
  <c r="AE284" i="1" s="1" a="1"/>
  <c r="AE284" i="1" s="1"/>
  <c r="AD286" i="1" a="1"/>
  <c r="AD286" i="1" s="1"/>
  <c r="AE286" i="1" s="1" a="1"/>
  <c r="AE286" i="1" s="1"/>
  <c r="AD288" i="1" a="1"/>
  <c r="AD288" i="1" s="1"/>
  <c r="AE288" i="1" s="1" a="1"/>
  <c r="AE288" i="1" s="1"/>
  <c r="AD290" i="1" a="1"/>
  <c r="AD290" i="1" s="1"/>
  <c r="AE290" i="1" s="1" a="1"/>
  <c r="AE290" i="1" s="1"/>
  <c r="AD292" i="1" a="1"/>
  <c r="AD292" i="1" s="1"/>
  <c r="AE292" i="1" s="1" a="1"/>
  <c r="AE292" i="1" s="1"/>
  <c r="AD294" i="1" a="1"/>
  <c r="AD294" i="1" s="1"/>
  <c r="AE294" i="1" s="1" a="1"/>
  <c r="AE294" i="1" s="1"/>
  <c r="AD296" i="1" a="1"/>
  <c r="AD296" i="1" s="1"/>
  <c r="AE296" i="1" s="1" a="1"/>
  <c r="AE296" i="1" s="1"/>
  <c r="AD298" i="1" a="1"/>
  <c r="AD298" i="1" s="1"/>
  <c r="AE298" i="1" s="1" a="1"/>
  <c r="AE298" i="1" s="1"/>
  <c r="AD300" i="1" a="1"/>
  <c r="AD300" i="1" s="1"/>
  <c r="AE300" i="1" s="1" a="1"/>
  <c r="AE300" i="1" s="1"/>
  <c r="AD302" i="1" a="1"/>
  <c r="AD302" i="1" s="1"/>
  <c r="AE302" i="1" s="1" a="1"/>
  <c r="AE302" i="1" s="1"/>
  <c r="AD304" i="1" a="1"/>
  <c r="AD304" i="1" s="1"/>
  <c r="AE304" i="1" s="1" a="1"/>
  <c r="AE304" i="1" s="1"/>
  <c r="AD306" i="1" a="1"/>
  <c r="AD306" i="1" s="1"/>
  <c r="AE306" i="1" s="1" a="1"/>
  <c r="AE306" i="1" s="1"/>
  <c r="AD308" i="1" a="1"/>
  <c r="AD308" i="1" s="1"/>
  <c r="AE308" i="1" s="1" a="1"/>
  <c r="AE308" i="1" s="1"/>
  <c r="AD310" i="1" a="1"/>
  <c r="AD310" i="1" s="1"/>
  <c r="AE310" i="1" s="1" a="1"/>
  <c r="AE310" i="1" s="1"/>
  <c r="AD312" i="1" a="1"/>
  <c r="AD312" i="1" s="1"/>
  <c r="AE312" i="1" s="1" a="1"/>
  <c r="AE312" i="1" s="1"/>
  <c r="AD314" i="1" a="1"/>
  <c r="AD314" i="1" s="1"/>
  <c r="AE314" i="1" s="1" a="1"/>
  <c r="AE314" i="1" s="1"/>
  <c r="AD316" i="1" a="1"/>
  <c r="AD316" i="1" s="1"/>
  <c r="AE316" i="1" s="1" a="1"/>
  <c r="AE316" i="1" s="1"/>
  <c r="AD318" i="1" a="1"/>
  <c r="AD318" i="1" s="1"/>
  <c r="AE318" i="1" s="1" a="1"/>
  <c r="AE318" i="1" s="1"/>
  <c r="AD320" i="1" a="1"/>
  <c r="AD320" i="1" s="1"/>
  <c r="AE320" i="1" s="1" a="1"/>
  <c r="AE320" i="1" s="1"/>
  <c r="AD322" i="1" a="1"/>
  <c r="AD322" i="1" s="1"/>
  <c r="AE322" i="1" s="1" a="1"/>
  <c r="AE322" i="1" s="1"/>
  <c r="AD324" i="1" a="1"/>
  <c r="AD324" i="1" s="1"/>
  <c r="AE324" i="1" s="1" a="1"/>
  <c r="AE324" i="1" s="1"/>
  <c r="AD326" i="1" a="1"/>
  <c r="AD326" i="1" s="1"/>
  <c r="AE326" i="1" s="1" a="1"/>
  <c r="AE326" i="1" s="1"/>
  <c r="AD328" i="1" a="1"/>
  <c r="AD328" i="1" s="1"/>
  <c r="AE328" i="1" s="1" a="1"/>
  <c r="AE328" i="1" s="1"/>
  <c r="AD330" i="1" a="1"/>
  <c r="AD330" i="1" s="1"/>
  <c r="AE330" i="1" s="1" a="1"/>
  <c r="AE330" i="1" s="1"/>
  <c r="AD332" i="1" a="1"/>
  <c r="AD332" i="1" s="1"/>
  <c r="AE332" i="1" s="1" a="1"/>
  <c r="AE332" i="1" s="1"/>
  <c r="AD334" i="1" a="1"/>
  <c r="AD334" i="1" s="1"/>
  <c r="AE334" i="1" s="1" a="1"/>
  <c r="AE334" i="1" s="1"/>
  <c r="AD336" i="1" a="1"/>
  <c r="AD336" i="1" s="1"/>
  <c r="AE336" i="1" s="1" a="1"/>
  <c r="AE336" i="1" s="1"/>
  <c r="AD338" i="1" a="1"/>
  <c r="AD338" i="1" s="1"/>
  <c r="AE338" i="1" s="1" a="1"/>
  <c r="AE338" i="1" s="1"/>
  <c r="AD340" i="1" a="1"/>
  <c r="AD340" i="1" s="1"/>
  <c r="AE340" i="1" s="1" a="1"/>
  <c r="AE340" i="1" s="1"/>
  <c r="AD342" i="1" a="1"/>
  <c r="AD342" i="1" s="1"/>
  <c r="AE342" i="1" s="1" a="1"/>
  <c r="AE342" i="1" s="1"/>
  <c r="AD344" i="1" a="1"/>
  <c r="AD344" i="1" s="1"/>
  <c r="AE344" i="1" s="1" a="1"/>
  <c r="AE344" i="1" s="1"/>
  <c r="AD346" i="1" a="1"/>
  <c r="AD346" i="1" s="1"/>
  <c r="AE346" i="1" s="1" a="1"/>
  <c r="AE346" i="1" s="1"/>
  <c r="AD348" i="1" a="1"/>
  <c r="AD348" i="1" s="1"/>
  <c r="AE348" i="1" s="1" a="1"/>
  <c r="AE348" i="1" s="1"/>
  <c r="AD350" i="1" a="1"/>
  <c r="AD350" i="1" s="1"/>
  <c r="AE350" i="1" s="1" a="1"/>
  <c r="AE350" i="1" s="1"/>
  <c r="AD352" i="1" a="1"/>
  <c r="AD352" i="1" s="1"/>
  <c r="AE352" i="1" s="1" a="1"/>
  <c r="AE352" i="1" s="1"/>
  <c r="AD354" i="1" a="1"/>
  <c r="AD354" i="1" s="1"/>
  <c r="AE354" i="1" s="1" a="1"/>
  <c r="AE354" i="1" s="1"/>
  <c r="AD356" i="1" a="1"/>
  <c r="AD356" i="1" s="1"/>
  <c r="AE356" i="1" s="1" a="1"/>
  <c r="AE356" i="1" s="1"/>
  <c r="AD358" i="1" a="1"/>
  <c r="AD358" i="1" s="1"/>
  <c r="AE358" i="1" s="1" a="1"/>
  <c r="AE358" i="1" s="1"/>
  <c r="AD360" i="1" a="1"/>
  <c r="AD360" i="1" s="1"/>
  <c r="AE360" i="1" s="1" a="1"/>
  <c r="AE360" i="1" s="1"/>
  <c r="AD362" i="1" a="1"/>
  <c r="AD362" i="1" s="1"/>
  <c r="AE362" i="1" s="1" a="1"/>
  <c r="AE362" i="1" s="1"/>
  <c r="AD364" i="1" a="1"/>
  <c r="AD364" i="1" s="1"/>
  <c r="AE364" i="1" s="1" a="1"/>
  <c r="AE364" i="1" s="1"/>
  <c r="AD366" i="1" a="1"/>
  <c r="AD366" i="1" s="1"/>
  <c r="AE366" i="1" s="1" a="1"/>
  <c r="AE366" i="1" s="1"/>
  <c r="AD368" i="1" a="1"/>
  <c r="AD368" i="1" s="1"/>
  <c r="AE368" i="1" s="1" a="1"/>
  <c r="AE368" i="1" s="1"/>
  <c r="AD370" i="1" a="1"/>
  <c r="AD370" i="1" s="1"/>
  <c r="AE370" i="1" s="1" a="1"/>
  <c r="AE370" i="1" s="1"/>
  <c r="AD372" i="1" a="1"/>
  <c r="AD372" i="1" s="1"/>
  <c r="AE372" i="1" s="1" a="1"/>
  <c r="AE372" i="1" s="1"/>
  <c r="AD374" i="1" a="1"/>
  <c r="AD374" i="1" s="1"/>
  <c r="AE374" i="1" s="1" a="1"/>
  <c r="AE374" i="1" s="1"/>
  <c r="AD376" i="1" a="1"/>
  <c r="AD376" i="1" s="1"/>
  <c r="AE376" i="1" s="1" a="1"/>
  <c r="AE376" i="1" s="1"/>
  <c r="AD378" i="1" a="1"/>
  <c r="AD378" i="1" s="1"/>
  <c r="AE378" i="1" s="1" a="1"/>
  <c r="AE378" i="1" s="1"/>
  <c r="AD380" i="1" a="1"/>
  <c r="AD380" i="1" s="1"/>
  <c r="AE380" i="1" s="1" a="1"/>
  <c r="AE380" i="1" s="1"/>
  <c r="AD382" i="1" a="1"/>
  <c r="AD382" i="1" s="1"/>
  <c r="AE382" i="1" s="1" a="1"/>
  <c r="AE382" i="1" s="1"/>
  <c r="AD384" i="1" a="1"/>
  <c r="AD384" i="1" s="1"/>
  <c r="AE384" i="1" s="1" a="1"/>
  <c r="AE384" i="1" s="1"/>
  <c r="AD386" i="1" a="1"/>
  <c r="AD386" i="1" s="1"/>
  <c r="AE386" i="1" s="1" a="1"/>
  <c r="AE386" i="1" s="1"/>
  <c r="AD388" i="1" a="1"/>
  <c r="AD388" i="1" s="1"/>
  <c r="AE388" i="1" s="1" a="1"/>
  <c r="AE388" i="1" s="1"/>
  <c r="AD390" i="1" a="1"/>
  <c r="AD390" i="1" s="1"/>
  <c r="AE390" i="1" s="1" a="1"/>
  <c r="AE390" i="1" s="1"/>
  <c r="AD392" i="1" a="1"/>
  <c r="AD392" i="1" s="1"/>
  <c r="AE392" i="1" s="1" a="1"/>
  <c r="AE392" i="1" s="1"/>
  <c r="AD394" i="1" a="1"/>
  <c r="AD394" i="1" s="1"/>
  <c r="AE394" i="1" s="1" a="1"/>
  <c r="AE394" i="1" s="1"/>
  <c r="AD396" i="1" a="1"/>
  <c r="AD396" i="1" s="1"/>
  <c r="AE396" i="1" s="1" a="1"/>
  <c r="AE396" i="1" s="1"/>
  <c r="AD398" i="1" a="1"/>
  <c r="AD398" i="1" s="1"/>
  <c r="AE398" i="1" s="1" a="1"/>
  <c r="AE398" i="1" s="1"/>
  <c r="AD400" i="1" a="1"/>
  <c r="AD400" i="1" s="1"/>
  <c r="AE400" i="1" s="1" a="1"/>
  <c r="AE400" i="1" s="1"/>
  <c r="AD402" i="1" a="1"/>
  <c r="AD402" i="1" s="1"/>
  <c r="AE402" i="1" s="1" a="1"/>
  <c r="AE402" i="1" s="1"/>
  <c r="AD404" i="1" a="1"/>
  <c r="AD404" i="1" s="1"/>
  <c r="AE404" i="1" s="1" a="1"/>
  <c r="AE404" i="1" s="1"/>
  <c r="AD406" i="1" a="1"/>
  <c r="AD406" i="1" s="1"/>
  <c r="AE406" i="1" s="1" a="1"/>
  <c r="AE406" i="1" s="1"/>
  <c r="AD408" i="1" a="1"/>
  <c r="AD408" i="1" s="1"/>
  <c r="AE408" i="1" s="1" a="1"/>
  <c r="AE408" i="1" s="1"/>
  <c r="AD410" i="1" a="1"/>
  <c r="AD410" i="1" s="1"/>
  <c r="AE410" i="1" s="1" a="1"/>
  <c r="AE410" i="1" s="1"/>
  <c r="AD412" i="1" a="1"/>
  <c r="AD412" i="1" s="1"/>
  <c r="AE412" i="1" s="1" a="1"/>
  <c r="AE412" i="1" s="1"/>
  <c r="AD414" i="1" a="1"/>
  <c r="AD414" i="1" s="1"/>
  <c r="AE414" i="1" s="1" a="1"/>
  <c r="AE414" i="1" s="1"/>
  <c r="AD416" i="1" a="1"/>
  <c r="AD416" i="1" s="1"/>
  <c r="AE416" i="1" s="1" a="1"/>
  <c r="AE416" i="1" s="1"/>
  <c r="AD418" i="1" a="1"/>
  <c r="AD418" i="1" s="1"/>
  <c r="AE418" i="1" s="1" a="1"/>
  <c r="AE418" i="1" s="1"/>
  <c r="AD420" i="1" a="1"/>
  <c r="AD420" i="1" s="1"/>
  <c r="AE420" i="1" s="1" a="1"/>
  <c r="AE420" i="1" s="1"/>
  <c r="AD422" i="1" a="1"/>
  <c r="AD422" i="1" s="1"/>
  <c r="AE422" i="1" s="1" a="1"/>
  <c r="AE422" i="1" s="1"/>
  <c r="AD424" i="1" a="1"/>
  <c r="AD424" i="1" s="1"/>
  <c r="AE424" i="1" s="1" a="1"/>
  <c r="AE424" i="1" s="1"/>
  <c r="AD426" i="1" a="1"/>
  <c r="AD426" i="1" s="1"/>
  <c r="AE426" i="1" s="1" a="1"/>
  <c r="AE426" i="1" s="1"/>
  <c r="AD428" i="1" a="1"/>
  <c r="AD428" i="1" s="1"/>
  <c r="AE428" i="1" s="1" a="1"/>
  <c r="AE428" i="1" s="1"/>
  <c r="AD430" i="1" a="1"/>
  <c r="AD430" i="1" s="1"/>
  <c r="AE430" i="1" s="1" a="1"/>
  <c r="AE430" i="1" s="1"/>
  <c r="AD432" i="1" a="1"/>
  <c r="AD432" i="1" s="1"/>
  <c r="AE432" i="1" s="1" a="1"/>
  <c r="AE432" i="1" s="1"/>
  <c r="AD434" i="1" a="1"/>
  <c r="AD434" i="1" s="1"/>
  <c r="AE434" i="1" s="1" a="1"/>
  <c r="AE434" i="1" s="1"/>
  <c r="AD436" i="1" a="1"/>
  <c r="AD436" i="1" s="1"/>
  <c r="AE436" i="1" s="1" a="1"/>
  <c r="AE436" i="1" s="1"/>
  <c r="AD445" i="1" a="1"/>
  <c r="AD445" i="1" s="1"/>
  <c r="AE445" i="1" s="1" a="1"/>
  <c r="AE445" i="1" s="1"/>
  <c r="AD447" i="1" a="1"/>
  <c r="AD447" i="1" s="1"/>
  <c r="AE447" i="1" s="1" a="1"/>
  <c r="AE447" i="1" s="1"/>
  <c r="AD449" i="1" a="1"/>
  <c r="AD449" i="1" s="1"/>
  <c r="AE449" i="1" s="1" a="1"/>
  <c r="AE449" i="1" s="1"/>
  <c r="AD451" i="1" a="1"/>
  <c r="AD451" i="1" s="1"/>
  <c r="AE451" i="1" s="1" a="1"/>
  <c r="AE451" i="1" s="1"/>
  <c r="AD453" i="1" a="1"/>
  <c r="AD453" i="1" s="1"/>
  <c r="AE453" i="1" s="1" a="1"/>
  <c r="AE453" i="1" s="1"/>
  <c r="AD455" i="1" a="1"/>
  <c r="AD455" i="1" s="1"/>
  <c r="AE455" i="1" s="1" a="1"/>
  <c r="AE455" i="1" s="1"/>
  <c r="AD457" i="1" a="1"/>
  <c r="AD457" i="1" s="1"/>
  <c r="AE457" i="1" s="1" a="1"/>
  <c r="AE457" i="1" s="1"/>
  <c r="AD459" i="1" a="1"/>
  <c r="AD459" i="1" s="1"/>
  <c r="AE459" i="1" s="1" a="1"/>
  <c r="AE459" i="1" s="1"/>
  <c r="AD461" i="1" a="1"/>
  <c r="AD461" i="1" s="1"/>
  <c r="AE461" i="1" s="1" a="1"/>
  <c r="AE461" i="1" s="1"/>
  <c r="AD463" i="1" a="1"/>
  <c r="AD463" i="1" s="1"/>
  <c r="AE463" i="1" s="1" a="1"/>
  <c r="AE463" i="1" s="1"/>
  <c r="AD465" i="1" a="1"/>
  <c r="AD465" i="1" s="1"/>
  <c r="AE465" i="1" s="1" a="1"/>
  <c r="AE465" i="1" s="1"/>
  <c r="AD467" i="1" a="1"/>
  <c r="AD467" i="1" s="1"/>
  <c r="AE467" i="1" s="1" a="1"/>
  <c r="AE467" i="1" s="1"/>
  <c r="AD469" i="1" a="1"/>
  <c r="AD469" i="1" s="1"/>
  <c r="AE469" i="1" s="1" a="1"/>
  <c r="AE469" i="1" s="1"/>
  <c r="AD471" i="1" a="1"/>
  <c r="AD471" i="1" s="1"/>
  <c r="AE471" i="1" s="1" a="1"/>
  <c r="AE471" i="1" s="1"/>
  <c r="AD473" i="1" a="1"/>
  <c r="AD473" i="1" s="1"/>
  <c r="AE473" i="1" s="1" a="1"/>
  <c r="AE473" i="1" s="1"/>
  <c r="AD475" i="1" a="1"/>
  <c r="AD475" i="1" s="1"/>
  <c r="AE475" i="1" s="1" a="1"/>
  <c r="AE475" i="1" s="1"/>
  <c r="AD477" i="1" a="1"/>
  <c r="AD477" i="1" s="1"/>
  <c r="AE477" i="1" s="1" a="1"/>
  <c r="AE477" i="1" s="1"/>
  <c r="AD479" i="1" a="1"/>
  <c r="AD479" i="1" s="1"/>
  <c r="AE479" i="1" s="1" a="1"/>
  <c r="AE479" i="1" s="1"/>
  <c r="AD481" i="1" a="1"/>
  <c r="AD481" i="1" s="1"/>
  <c r="AE481" i="1" s="1" a="1"/>
  <c r="AE481" i="1" s="1"/>
  <c r="AD483" i="1" a="1"/>
  <c r="AD483" i="1" s="1"/>
  <c r="AE483" i="1" s="1" a="1"/>
  <c r="AE483" i="1" s="1"/>
  <c r="AD485" i="1" a="1"/>
  <c r="AD485" i="1" s="1"/>
  <c r="AE485" i="1" s="1" a="1"/>
  <c r="AE485" i="1" s="1"/>
  <c r="AD486" i="1" a="1"/>
  <c r="AD486" i="1" s="1"/>
  <c r="AE486" i="1" s="1" a="1"/>
  <c r="AE486" i="1" s="1"/>
  <c r="AD488" i="1" a="1"/>
  <c r="AD488" i="1" s="1"/>
  <c r="AE488" i="1" s="1" a="1"/>
  <c r="AE488" i="1" s="1"/>
  <c r="AD490" i="1" a="1"/>
  <c r="AD490" i="1" s="1"/>
  <c r="AE490" i="1" s="1" a="1"/>
  <c r="AE490" i="1" s="1"/>
  <c r="AD492" i="1" a="1"/>
  <c r="AD492" i="1" s="1"/>
  <c r="AE492" i="1" s="1" a="1"/>
  <c r="AE492" i="1" s="1"/>
  <c r="AD494" i="1" a="1"/>
  <c r="AD494" i="1" s="1"/>
  <c r="AE494" i="1" s="1" a="1"/>
  <c r="AE494" i="1" s="1"/>
  <c r="AD496" i="1" a="1"/>
  <c r="AD496" i="1" s="1"/>
  <c r="AE496" i="1" s="1" a="1"/>
  <c r="AE496" i="1" s="1"/>
  <c r="AD498" i="1" a="1"/>
  <c r="AD498" i="1" s="1"/>
  <c r="AE498" i="1" s="1" a="1"/>
  <c r="AE498" i="1" s="1"/>
  <c r="AD446" i="1" a="1"/>
  <c r="AD446" i="1" s="1"/>
  <c r="AE446" i="1" s="1" a="1"/>
  <c r="AE446" i="1" s="1"/>
  <c r="AD448" i="1" a="1"/>
  <c r="AD448" i="1" s="1"/>
  <c r="AE448" i="1" s="1" a="1"/>
  <c r="AE448" i="1" s="1"/>
  <c r="AD450" i="1" a="1"/>
  <c r="AD450" i="1" s="1"/>
  <c r="AE450" i="1" s="1" a="1"/>
  <c r="AE450" i="1" s="1"/>
  <c r="AD452" i="1" a="1"/>
  <c r="AD452" i="1" s="1"/>
  <c r="AE452" i="1" s="1" a="1"/>
  <c r="AE452" i="1" s="1"/>
  <c r="AD454" i="1" a="1"/>
  <c r="AD454" i="1" s="1"/>
  <c r="AE454" i="1" s="1" a="1"/>
  <c r="AE454" i="1" s="1"/>
  <c r="AD456" i="1" a="1"/>
  <c r="AD456" i="1" s="1"/>
  <c r="AE456" i="1" s="1" a="1"/>
  <c r="AE456" i="1" s="1"/>
  <c r="AD458" i="1" a="1"/>
  <c r="AD458" i="1" s="1"/>
  <c r="AE458" i="1" s="1" a="1"/>
  <c r="AE458" i="1" s="1"/>
  <c r="AD460" i="1" a="1"/>
  <c r="AD460" i="1" s="1"/>
  <c r="AE460" i="1" s="1" a="1"/>
  <c r="AE460" i="1" s="1"/>
  <c r="AD462" i="1" a="1"/>
  <c r="AD462" i="1" s="1"/>
  <c r="AE462" i="1" s="1" a="1"/>
  <c r="AE462" i="1" s="1"/>
  <c r="AD464" i="1" a="1"/>
  <c r="AD464" i="1" s="1"/>
  <c r="AE464" i="1" s="1" a="1"/>
  <c r="AE464" i="1" s="1"/>
  <c r="AD466" i="1" a="1"/>
  <c r="AD466" i="1" s="1"/>
  <c r="AE466" i="1" s="1" a="1"/>
  <c r="AE466" i="1" s="1"/>
  <c r="AD468" i="1" a="1"/>
  <c r="AD468" i="1" s="1"/>
  <c r="AE468" i="1" s="1" a="1"/>
  <c r="AE468" i="1" s="1"/>
  <c r="AD470" i="1" a="1"/>
  <c r="AD470" i="1" s="1"/>
  <c r="AE470" i="1" s="1" a="1"/>
  <c r="AE470" i="1" s="1"/>
  <c r="AD472" i="1" a="1"/>
  <c r="AD472" i="1" s="1"/>
  <c r="AE472" i="1" s="1" a="1"/>
  <c r="AE472" i="1" s="1"/>
  <c r="AD474" i="1" a="1"/>
  <c r="AD474" i="1" s="1"/>
  <c r="AE474" i="1" s="1" a="1"/>
  <c r="AE474" i="1" s="1"/>
  <c r="AD476" i="1" a="1"/>
  <c r="AD476" i="1" s="1"/>
  <c r="AE476" i="1" s="1" a="1"/>
  <c r="AE476" i="1" s="1"/>
  <c r="AD478" i="1" a="1"/>
  <c r="AD478" i="1" s="1"/>
  <c r="AE478" i="1" s="1" a="1"/>
  <c r="AE478" i="1" s="1"/>
  <c r="AD480" i="1" a="1"/>
  <c r="AD480" i="1" s="1"/>
  <c r="AE480" i="1" s="1" a="1"/>
  <c r="AE480" i="1" s="1"/>
  <c r="AD482" i="1" a="1"/>
  <c r="AD482" i="1" s="1"/>
  <c r="AE482" i="1" s="1" a="1"/>
  <c r="AE482" i="1" s="1"/>
  <c r="AD484" i="1" a="1"/>
  <c r="AD484" i="1" s="1"/>
  <c r="AE484" i="1" s="1" a="1"/>
  <c r="AE484" i="1" s="1"/>
  <c r="AD500" i="1" a="1"/>
  <c r="AD500" i="1" s="1"/>
  <c r="AE500" i="1" s="1" a="1"/>
  <c r="AE500" i="1" s="1"/>
  <c r="AD487" i="1" a="1"/>
  <c r="AD487" i="1" s="1"/>
  <c r="AE487" i="1" s="1" a="1"/>
  <c r="AE487" i="1" s="1"/>
  <c r="AD489" i="1" a="1"/>
  <c r="AD489" i="1" s="1"/>
  <c r="AE489" i="1" s="1" a="1"/>
  <c r="AE489" i="1" s="1"/>
  <c r="AD491" i="1" a="1"/>
  <c r="AD491" i="1" s="1"/>
  <c r="AE491" i="1" s="1" a="1"/>
  <c r="AE491" i="1" s="1"/>
  <c r="AD493" i="1" a="1"/>
  <c r="AD493" i="1" s="1"/>
  <c r="AE493" i="1" s="1" a="1"/>
  <c r="AE493" i="1" s="1"/>
  <c r="AD495" i="1" a="1"/>
  <c r="AD495" i="1" s="1"/>
  <c r="AE495" i="1" s="1" a="1"/>
  <c r="AE495" i="1" s="1"/>
  <c r="AD497" i="1" a="1"/>
  <c r="AD497" i="1" s="1"/>
  <c r="AE497" i="1" s="1" a="1"/>
  <c r="AE497" i="1" s="1"/>
  <c r="AD499" i="1" a="1"/>
  <c r="AD499" i="1" s="1"/>
  <c r="AE499" i="1" s="1" a="1"/>
  <c r="AE499" i="1" s="1"/>
  <c r="AD13" i="1" a="1"/>
  <c r="AD13" i="1" s="1"/>
  <c r="AE13" i="1" s="1" a="1"/>
  <c r="AE13" i="1" s="1"/>
  <c r="AD17" i="1" a="1"/>
  <c r="AD17" i="1" s="1"/>
  <c r="AE17" i="1" s="1" a="1"/>
  <c r="AE17" i="1" s="1"/>
  <c r="AD21" i="1" a="1"/>
  <c r="AD21" i="1" s="1"/>
  <c r="AE21" i="1" s="1" a="1"/>
  <c r="AE21" i="1" s="1"/>
  <c r="AD10" i="1" a="1"/>
  <c r="AD10" i="1" s="1"/>
  <c r="AD14" i="1" a="1"/>
  <c r="AD14" i="1" s="1"/>
  <c r="AE14" i="1" s="1" a="1"/>
  <c r="AE14" i="1" s="1"/>
  <c r="AD20" i="1" a="1"/>
  <c r="AD20" i="1" s="1"/>
  <c r="AE20" i="1" s="1" a="1"/>
  <c r="AE20" i="1" s="1"/>
  <c r="AD11" i="1" a="1"/>
  <c r="AD11" i="1" s="1"/>
  <c r="AE11" i="1" s="1" a="1"/>
  <c r="AE11" i="1" s="1"/>
  <c r="AD15" i="1" a="1"/>
  <c r="AD15" i="1" s="1"/>
  <c r="AE15" i="1" s="1" a="1"/>
  <c r="AE15" i="1" s="1"/>
  <c r="AD18" i="1" a="1"/>
  <c r="AD18" i="1" s="1"/>
  <c r="AE18" i="1" s="1" a="1"/>
  <c r="AE18" i="1" s="1"/>
  <c r="AD22" i="1" a="1"/>
  <c r="AD22" i="1" s="1"/>
  <c r="AE22" i="1" s="1" a="1"/>
  <c r="AE22" i="1" s="1"/>
  <c r="AD12" i="1" a="1"/>
  <c r="AD12" i="1" s="1"/>
  <c r="AE12" i="1" s="1" a="1"/>
  <c r="AE12" i="1" s="1"/>
  <c r="AD16" i="1" a="1"/>
  <c r="AD16" i="1" s="1"/>
  <c r="AE16" i="1" s="1" a="1"/>
  <c r="AE16" i="1" s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3" i="1"/>
  <c r="E4" i="1"/>
  <c r="W6" i="1" s="1"/>
  <c r="E5" i="1"/>
  <c r="E6" i="1"/>
  <c r="E7" i="1"/>
  <c r="W7" i="1" s="1"/>
  <c r="E8" i="1"/>
  <c r="E9" i="1"/>
  <c r="E10" i="1"/>
  <c r="E11" i="1"/>
  <c r="E12" i="1"/>
  <c r="W12" i="1" s="1"/>
  <c r="E13" i="1"/>
  <c r="W15" i="1" s="1"/>
  <c r="E14" i="1"/>
  <c r="E15" i="1"/>
  <c r="E16" i="1"/>
  <c r="E2" i="1"/>
  <c r="W8" i="1" l="1"/>
  <c r="W9" i="1"/>
  <c r="W4" i="1"/>
  <c r="W14" i="1"/>
  <c r="W13" i="1"/>
  <c r="W16" i="1"/>
  <c r="R2" i="1"/>
  <c r="K9" i="1" s="1"/>
  <c r="W2" i="1"/>
  <c r="W3" i="1"/>
  <c r="M5" i="1" a="1"/>
  <c r="M5" i="1" s="1"/>
  <c r="M7" i="1" a="1"/>
  <c r="M7" i="1" s="1"/>
  <c r="M9" i="1" a="1"/>
  <c r="M9" i="1" s="1"/>
  <c r="M11" i="1" a="1"/>
  <c r="M11" i="1" s="1"/>
  <c r="M13" i="1" a="1"/>
  <c r="M13" i="1" s="1"/>
  <c r="M15" i="1" a="1"/>
  <c r="M15" i="1" s="1"/>
  <c r="M17" i="1" a="1"/>
  <c r="M17" i="1" s="1"/>
  <c r="M19" i="1" a="1"/>
  <c r="M19" i="1" s="1"/>
  <c r="M4" i="1" a="1"/>
  <c r="M4" i="1" s="1"/>
  <c r="M6" i="1" a="1"/>
  <c r="M6" i="1" s="1"/>
  <c r="M8" i="1" a="1"/>
  <c r="M8" i="1" s="1"/>
  <c r="M10" i="1" a="1"/>
  <c r="M10" i="1" s="1"/>
  <c r="M12" i="1" a="1"/>
  <c r="M12" i="1" s="1"/>
  <c r="M14" i="1" a="1"/>
  <c r="M14" i="1" s="1"/>
  <c r="M16" i="1" a="1"/>
  <c r="M16" i="1" s="1"/>
  <c r="M18" i="1" a="1"/>
  <c r="M18" i="1" s="1"/>
  <c r="M21" i="1" a="1"/>
  <c r="M21" i="1" s="1"/>
  <c r="M23" i="1" a="1"/>
  <c r="M23" i="1" s="1"/>
  <c r="M25" i="1" a="1"/>
  <c r="M25" i="1" s="1"/>
  <c r="M27" i="1" a="1"/>
  <c r="M27" i="1" s="1"/>
  <c r="M29" i="1" a="1"/>
  <c r="M29" i="1" s="1"/>
  <c r="M31" i="1" a="1"/>
  <c r="M31" i="1" s="1"/>
  <c r="M33" i="1" a="1"/>
  <c r="M33" i="1" s="1"/>
  <c r="M35" i="1" a="1"/>
  <c r="M35" i="1" s="1"/>
  <c r="M37" i="1" a="1"/>
  <c r="M37" i="1" s="1"/>
  <c r="M20" i="1" a="1"/>
  <c r="M20" i="1" s="1"/>
  <c r="M22" i="1" a="1"/>
  <c r="M22" i="1" s="1"/>
  <c r="M24" i="1" a="1"/>
  <c r="M24" i="1" s="1"/>
  <c r="M26" i="1" a="1"/>
  <c r="M26" i="1" s="1"/>
  <c r="M28" i="1" a="1"/>
  <c r="M28" i="1" s="1"/>
  <c r="M30" i="1" a="1"/>
  <c r="M30" i="1" s="1"/>
  <c r="M32" i="1" a="1"/>
  <c r="M32" i="1" s="1"/>
  <c r="M34" i="1" a="1"/>
  <c r="M34" i="1" s="1"/>
  <c r="M36" i="1" a="1"/>
  <c r="M36" i="1" s="1"/>
  <c r="M38" i="1" a="1"/>
  <c r="M38" i="1" s="1"/>
  <c r="M40" i="1" a="1"/>
  <c r="M40" i="1" s="1"/>
  <c r="M42" i="1" a="1"/>
  <c r="M42" i="1" s="1"/>
  <c r="M44" i="1" a="1"/>
  <c r="M44" i="1" s="1"/>
  <c r="M46" i="1" a="1"/>
  <c r="M46" i="1" s="1"/>
  <c r="M48" i="1" a="1"/>
  <c r="M48" i="1" s="1"/>
  <c r="M50" i="1" a="1"/>
  <c r="M50" i="1" s="1"/>
  <c r="M52" i="1" a="1"/>
  <c r="M52" i="1" s="1"/>
  <c r="M54" i="1" a="1"/>
  <c r="M54" i="1" s="1"/>
  <c r="M56" i="1" a="1"/>
  <c r="M56" i="1" s="1"/>
  <c r="M58" i="1" a="1"/>
  <c r="M58" i="1" s="1"/>
  <c r="M60" i="1" a="1"/>
  <c r="M60" i="1" s="1"/>
  <c r="M62" i="1" a="1"/>
  <c r="M62" i="1" s="1"/>
  <c r="M64" i="1" a="1"/>
  <c r="M64" i="1" s="1"/>
  <c r="M66" i="1" a="1"/>
  <c r="M66" i="1" s="1"/>
  <c r="M68" i="1" a="1"/>
  <c r="M68" i="1" s="1"/>
  <c r="M70" i="1" a="1"/>
  <c r="M70" i="1" s="1"/>
  <c r="M39" i="1" a="1"/>
  <c r="M39" i="1" s="1"/>
  <c r="M41" i="1" a="1"/>
  <c r="M41" i="1" s="1"/>
  <c r="M43" i="1" a="1"/>
  <c r="M43" i="1" s="1"/>
  <c r="M45" i="1" a="1"/>
  <c r="M45" i="1" s="1"/>
  <c r="M47" i="1" a="1"/>
  <c r="M47" i="1" s="1"/>
  <c r="M49" i="1" a="1"/>
  <c r="M49" i="1" s="1"/>
  <c r="M51" i="1" a="1"/>
  <c r="M51" i="1" s="1"/>
  <c r="M53" i="1" a="1"/>
  <c r="M53" i="1" s="1"/>
  <c r="M55" i="1" a="1"/>
  <c r="M55" i="1" s="1"/>
  <c r="M57" i="1" a="1"/>
  <c r="M57" i="1" s="1"/>
  <c r="M59" i="1" a="1"/>
  <c r="M59" i="1" s="1"/>
  <c r="M61" i="1" a="1"/>
  <c r="M61" i="1" s="1"/>
  <c r="M63" i="1" a="1"/>
  <c r="M63" i="1" s="1"/>
  <c r="M65" i="1" a="1"/>
  <c r="M65" i="1" s="1"/>
  <c r="M67" i="1" a="1"/>
  <c r="M67" i="1" s="1"/>
  <c r="M69" i="1" a="1"/>
  <c r="M69" i="1" s="1"/>
  <c r="M71" i="1" a="1"/>
  <c r="M71" i="1" s="1"/>
  <c r="M73" i="1" a="1"/>
  <c r="M73" i="1" s="1"/>
  <c r="M75" i="1" a="1"/>
  <c r="M75" i="1" s="1"/>
  <c r="M77" i="1" a="1"/>
  <c r="M77" i="1" s="1"/>
  <c r="M79" i="1" a="1"/>
  <c r="M79" i="1" s="1"/>
  <c r="M81" i="1" a="1"/>
  <c r="M81" i="1" s="1"/>
  <c r="M83" i="1" a="1"/>
  <c r="M83" i="1" s="1"/>
  <c r="M85" i="1" a="1"/>
  <c r="M85" i="1" s="1"/>
  <c r="M87" i="1" a="1"/>
  <c r="M87" i="1" s="1"/>
  <c r="M89" i="1" a="1"/>
  <c r="M89" i="1" s="1"/>
  <c r="M91" i="1" a="1"/>
  <c r="M91" i="1" s="1"/>
  <c r="M93" i="1" a="1"/>
  <c r="M93" i="1" s="1"/>
  <c r="M95" i="1" a="1"/>
  <c r="M95" i="1" s="1"/>
  <c r="M97" i="1" a="1"/>
  <c r="M97" i="1" s="1"/>
  <c r="M99" i="1" a="1"/>
  <c r="M99" i="1" s="1"/>
  <c r="M101" i="1" a="1"/>
  <c r="M101" i="1" s="1"/>
  <c r="M72" i="1" a="1"/>
  <c r="M72" i="1" s="1"/>
  <c r="M74" i="1" a="1"/>
  <c r="M74" i="1" s="1"/>
  <c r="M76" i="1" a="1"/>
  <c r="M76" i="1" s="1"/>
  <c r="M78" i="1" a="1"/>
  <c r="M78" i="1" s="1"/>
  <c r="M80" i="1" a="1"/>
  <c r="M80" i="1" s="1"/>
  <c r="M82" i="1" a="1"/>
  <c r="M82" i="1" s="1"/>
  <c r="M84" i="1" a="1"/>
  <c r="M84" i="1" s="1"/>
  <c r="M86" i="1" a="1"/>
  <c r="M86" i="1" s="1"/>
  <c r="M88" i="1" a="1"/>
  <c r="M88" i="1" s="1"/>
  <c r="M90" i="1" a="1"/>
  <c r="M90" i="1" s="1"/>
  <c r="M92" i="1" a="1"/>
  <c r="M92" i="1" s="1"/>
  <c r="M94" i="1" a="1"/>
  <c r="M94" i="1" s="1"/>
  <c r="M96" i="1" a="1"/>
  <c r="M96" i="1" s="1"/>
  <c r="M98" i="1" a="1"/>
  <c r="M98" i="1" s="1"/>
  <c r="M100" i="1" a="1"/>
  <c r="M100" i="1" s="1"/>
  <c r="M102" i="1" a="1"/>
  <c r="M102" i="1" s="1"/>
  <c r="M105" i="1" a="1"/>
  <c r="M105" i="1" s="1"/>
  <c r="M107" i="1" a="1"/>
  <c r="M107" i="1" s="1"/>
  <c r="M109" i="1" a="1"/>
  <c r="M109" i="1" s="1"/>
  <c r="M111" i="1" a="1"/>
  <c r="M111" i="1" s="1"/>
  <c r="M113" i="1" a="1"/>
  <c r="M113" i="1" s="1"/>
  <c r="M115" i="1" a="1"/>
  <c r="M115" i="1" s="1"/>
  <c r="M117" i="1" a="1"/>
  <c r="M117" i="1" s="1"/>
  <c r="M119" i="1" a="1"/>
  <c r="M119" i="1" s="1"/>
  <c r="M121" i="1" a="1"/>
  <c r="M121" i="1" s="1"/>
  <c r="M123" i="1" a="1"/>
  <c r="M123" i="1" s="1"/>
  <c r="M125" i="1" a="1"/>
  <c r="M125" i="1" s="1"/>
  <c r="M127" i="1" a="1"/>
  <c r="M127" i="1" s="1"/>
  <c r="M129" i="1" a="1"/>
  <c r="M129" i="1" s="1"/>
  <c r="M131" i="1" a="1"/>
  <c r="M131" i="1" s="1"/>
  <c r="M133" i="1" a="1"/>
  <c r="M133" i="1" s="1"/>
  <c r="M135" i="1" a="1"/>
  <c r="M135" i="1" s="1"/>
  <c r="M137" i="1" a="1"/>
  <c r="M137" i="1" s="1"/>
  <c r="M139" i="1" a="1"/>
  <c r="M139" i="1" s="1"/>
  <c r="M141" i="1" a="1"/>
  <c r="M141" i="1" s="1"/>
  <c r="M143" i="1" a="1"/>
  <c r="M143" i="1" s="1"/>
  <c r="M145" i="1" a="1"/>
  <c r="M145" i="1" s="1"/>
  <c r="M147" i="1" a="1"/>
  <c r="M147" i="1" s="1"/>
  <c r="M149" i="1" a="1"/>
  <c r="M149" i="1" s="1"/>
  <c r="M151" i="1" a="1"/>
  <c r="M151" i="1" s="1"/>
  <c r="M153" i="1" a="1"/>
  <c r="M153" i="1" s="1"/>
  <c r="M155" i="1" a="1"/>
  <c r="M155" i="1" s="1"/>
  <c r="M157" i="1" a="1"/>
  <c r="M157" i="1" s="1"/>
  <c r="M159" i="1" a="1"/>
  <c r="M159" i="1" s="1"/>
  <c r="M161" i="1" a="1"/>
  <c r="M161" i="1" s="1"/>
  <c r="M163" i="1" a="1"/>
  <c r="M163" i="1" s="1"/>
  <c r="M165" i="1" a="1"/>
  <c r="M165" i="1" s="1"/>
  <c r="M167" i="1" a="1"/>
  <c r="M167" i="1" s="1"/>
  <c r="M169" i="1" a="1"/>
  <c r="M169" i="1" s="1"/>
  <c r="M171" i="1" a="1"/>
  <c r="M171" i="1" s="1"/>
  <c r="M103" i="1" a="1"/>
  <c r="M103" i="1" s="1"/>
  <c r="M104" i="1" a="1"/>
  <c r="M104" i="1" s="1"/>
  <c r="M106" i="1" a="1"/>
  <c r="M106" i="1" s="1"/>
  <c r="M108" i="1" a="1"/>
  <c r="M108" i="1" s="1"/>
  <c r="M110" i="1" a="1"/>
  <c r="M110" i="1" s="1"/>
  <c r="M112" i="1" a="1"/>
  <c r="M112" i="1" s="1"/>
  <c r="M114" i="1" a="1"/>
  <c r="M114" i="1" s="1"/>
  <c r="M116" i="1" a="1"/>
  <c r="M116" i="1" s="1"/>
  <c r="M118" i="1" a="1"/>
  <c r="M118" i="1" s="1"/>
  <c r="M120" i="1" a="1"/>
  <c r="M120" i="1" s="1"/>
  <c r="M122" i="1" a="1"/>
  <c r="M122" i="1" s="1"/>
  <c r="M124" i="1" a="1"/>
  <c r="M124" i="1" s="1"/>
  <c r="M126" i="1" a="1"/>
  <c r="M126" i="1" s="1"/>
  <c r="M128" i="1" a="1"/>
  <c r="M128" i="1" s="1"/>
  <c r="M130" i="1" a="1"/>
  <c r="M130" i="1" s="1"/>
  <c r="M132" i="1" a="1"/>
  <c r="M132" i="1" s="1"/>
  <c r="M134" i="1" a="1"/>
  <c r="M134" i="1" s="1"/>
  <c r="M136" i="1" a="1"/>
  <c r="M136" i="1" s="1"/>
  <c r="M138" i="1" a="1"/>
  <c r="M138" i="1" s="1"/>
  <c r="M140" i="1" a="1"/>
  <c r="M140" i="1" s="1"/>
  <c r="M142" i="1" a="1"/>
  <c r="M142" i="1" s="1"/>
  <c r="M144" i="1" a="1"/>
  <c r="M144" i="1" s="1"/>
  <c r="M146" i="1" a="1"/>
  <c r="M146" i="1" s="1"/>
  <c r="M148" i="1" a="1"/>
  <c r="M148" i="1" s="1"/>
  <c r="M150" i="1" a="1"/>
  <c r="M150" i="1" s="1"/>
  <c r="M152" i="1" a="1"/>
  <c r="M152" i="1" s="1"/>
  <c r="M154" i="1" a="1"/>
  <c r="M154" i="1" s="1"/>
  <c r="M156" i="1" a="1"/>
  <c r="M156" i="1" s="1"/>
  <c r="M158" i="1" a="1"/>
  <c r="M158" i="1" s="1"/>
  <c r="M160" i="1" a="1"/>
  <c r="M160" i="1" s="1"/>
  <c r="M162" i="1" a="1"/>
  <c r="M162" i="1" s="1"/>
  <c r="M164" i="1" a="1"/>
  <c r="M164" i="1" s="1"/>
  <c r="M166" i="1" a="1"/>
  <c r="M166" i="1" s="1"/>
  <c r="M168" i="1" a="1"/>
  <c r="M168" i="1" s="1"/>
  <c r="M173" i="1" a="1"/>
  <c r="M173" i="1" s="1"/>
  <c r="M175" i="1" a="1"/>
  <c r="M175" i="1" s="1"/>
  <c r="M177" i="1" a="1"/>
  <c r="M177" i="1" s="1"/>
  <c r="M179" i="1" a="1"/>
  <c r="M179" i="1" s="1"/>
  <c r="M181" i="1" a="1"/>
  <c r="M181" i="1" s="1"/>
  <c r="M183" i="1" a="1"/>
  <c r="M183" i="1" s="1"/>
  <c r="M185" i="1" a="1"/>
  <c r="M185" i="1" s="1"/>
  <c r="M187" i="1" a="1"/>
  <c r="M187" i="1" s="1"/>
  <c r="M189" i="1" a="1"/>
  <c r="M189" i="1" s="1"/>
  <c r="M191" i="1" a="1"/>
  <c r="M191" i="1" s="1"/>
  <c r="M193" i="1" a="1"/>
  <c r="M193" i="1" s="1"/>
  <c r="M195" i="1" a="1"/>
  <c r="M195" i="1" s="1"/>
  <c r="M197" i="1" a="1"/>
  <c r="M197" i="1" s="1"/>
  <c r="M199" i="1" a="1"/>
  <c r="M199" i="1" s="1"/>
  <c r="M201" i="1" a="1"/>
  <c r="M201" i="1" s="1"/>
  <c r="M203" i="1" a="1"/>
  <c r="M203" i="1" s="1"/>
  <c r="M205" i="1" a="1"/>
  <c r="M205" i="1" s="1"/>
  <c r="M207" i="1" a="1"/>
  <c r="M207" i="1" s="1"/>
  <c r="M209" i="1" a="1"/>
  <c r="M209" i="1" s="1"/>
  <c r="M211" i="1" a="1"/>
  <c r="M211" i="1" s="1"/>
  <c r="M213" i="1" a="1"/>
  <c r="M213" i="1" s="1"/>
  <c r="M215" i="1" a="1"/>
  <c r="M215" i="1" s="1"/>
  <c r="M217" i="1" a="1"/>
  <c r="M217" i="1" s="1"/>
  <c r="M219" i="1" a="1"/>
  <c r="M219" i="1" s="1"/>
  <c r="M221" i="1" a="1"/>
  <c r="M221" i="1" s="1"/>
  <c r="M223" i="1" a="1"/>
  <c r="M223" i="1" s="1"/>
  <c r="M225" i="1" a="1"/>
  <c r="M225" i="1" s="1"/>
  <c r="M227" i="1" a="1"/>
  <c r="M227" i="1" s="1"/>
  <c r="M229" i="1" a="1"/>
  <c r="M229" i="1" s="1"/>
  <c r="M231" i="1" a="1"/>
  <c r="M231" i="1" s="1"/>
  <c r="M233" i="1" a="1"/>
  <c r="M233" i="1" s="1"/>
  <c r="M235" i="1" a="1"/>
  <c r="M235" i="1" s="1"/>
  <c r="M237" i="1" a="1"/>
  <c r="M237" i="1" s="1"/>
  <c r="M239" i="1" a="1"/>
  <c r="M239" i="1" s="1"/>
  <c r="M241" i="1" a="1"/>
  <c r="M241" i="1" s="1"/>
  <c r="M243" i="1" a="1"/>
  <c r="M243" i="1" s="1"/>
  <c r="M245" i="1" a="1"/>
  <c r="M245" i="1" s="1"/>
  <c r="M247" i="1" a="1"/>
  <c r="M247" i="1" s="1"/>
  <c r="M249" i="1" a="1"/>
  <c r="M249" i="1" s="1"/>
  <c r="M251" i="1" a="1"/>
  <c r="M251" i="1" s="1"/>
  <c r="M253" i="1" a="1"/>
  <c r="M253" i="1" s="1"/>
  <c r="M255" i="1" a="1"/>
  <c r="M255" i="1" s="1"/>
  <c r="M257" i="1" a="1"/>
  <c r="M257" i="1" s="1"/>
  <c r="M259" i="1" a="1"/>
  <c r="M259" i="1" s="1"/>
  <c r="M261" i="1" a="1"/>
  <c r="M261" i="1" s="1"/>
  <c r="M263" i="1" a="1"/>
  <c r="M263" i="1" s="1"/>
  <c r="M265" i="1" a="1"/>
  <c r="M265" i="1" s="1"/>
  <c r="M267" i="1" a="1"/>
  <c r="M267" i="1" s="1"/>
  <c r="M269" i="1" a="1"/>
  <c r="M269" i="1" s="1"/>
  <c r="M271" i="1" a="1"/>
  <c r="M271" i="1" s="1"/>
  <c r="M273" i="1" a="1"/>
  <c r="M273" i="1" s="1"/>
  <c r="M275" i="1" a="1"/>
  <c r="M275" i="1" s="1"/>
  <c r="M277" i="1" a="1"/>
  <c r="M277" i="1" s="1"/>
  <c r="M279" i="1" a="1"/>
  <c r="M279" i="1" s="1"/>
  <c r="M281" i="1" a="1"/>
  <c r="M281" i="1" s="1"/>
  <c r="M283" i="1" a="1"/>
  <c r="M283" i="1" s="1"/>
  <c r="M285" i="1" a="1"/>
  <c r="M285" i="1" s="1"/>
  <c r="M287" i="1" a="1"/>
  <c r="M287" i="1" s="1"/>
  <c r="M289" i="1" a="1"/>
  <c r="M289" i="1" s="1"/>
  <c r="M291" i="1" a="1"/>
  <c r="M291" i="1" s="1"/>
  <c r="M170" i="1" a="1"/>
  <c r="M170" i="1" s="1"/>
  <c r="M172" i="1" a="1"/>
  <c r="M172" i="1" s="1"/>
  <c r="M174" i="1" a="1"/>
  <c r="M174" i="1" s="1"/>
  <c r="M176" i="1" a="1"/>
  <c r="M176" i="1" s="1"/>
  <c r="M178" i="1" a="1"/>
  <c r="M178" i="1" s="1"/>
  <c r="M180" i="1" a="1"/>
  <c r="M180" i="1" s="1"/>
  <c r="M182" i="1" a="1"/>
  <c r="M182" i="1" s="1"/>
  <c r="M184" i="1" a="1"/>
  <c r="M184" i="1" s="1"/>
  <c r="M186" i="1" a="1"/>
  <c r="M186" i="1" s="1"/>
  <c r="M188" i="1" a="1"/>
  <c r="M188" i="1" s="1"/>
  <c r="M190" i="1" a="1"/>
  <c r="M190" i="1" s="1"/>
  <c r="M192" i="1" a="1"/>
  <c r="M192" i="1" s="1"/>
  <c r="M194" i="1" a="1"/>
  <c r="M194" i="1" s="1"/>
  <c r="M196" i="1" a="1"/>
  <c r="M196" i="1" s="1"/>
  <c r="M198" i="1" a="1"/>
  <c r="M198" i="1" s="1"/>
  <c r="M200" i="1" a="1"/>
  <c r="M200" i="1" s="1"/>
  <c r="M202" i="1" a="1"/>
  <c r="M202" i="1" s="1"/>
  <c r="M204" i="1" a="1"/>
  <c r="M204" i="1" s="1"/>
  <c r="M206" i="1" a="1"/>
  <c r="M206" i="1" s="1"/>
  <c r="M208" i="1" a="1"/>
  <c r="M208" i="1" s="1"/>
  <c r="M210" i="1" a="1"/>
  <c r="M210" i="1" s="1"/>
  <c r="M212" i="1" a="1"/>
  <c r="M212" i="1" s="1"/>
  <c r="M214" i="1" a="1"/>
  <c r="M214" i="1" s="1"/>
  <c r="M216" i="1" a="1"/>
  <c r="M216" i="1" s="1"/>
  <c r="M218" i="1" a="1"/>
  <c r="M218" i="1" s="1"/>
  <c r="M220" i="1" a="1"/>
  <c r="M220" i="1" s="1"/>
  <c r="M222" i="1" a="1"/>
  <c r="M222" i="1" s="1"/>
  <c r="M224" i="1" a="1"/>
  <c r="M224" i="1" s="1"/>
  <c r="M226" i="1" a="1"/>
  <c r="M226" i="1" s="1"/>
  <c r="M228" i="1" a="1"/>
  <c r="M228" i="1" s="1"/>
  <c r="M230" i="1" a="1"/>
  <c r="M230" i="1" s="1"/>
  <c r="M232" i="1" a="1"/>
  <c r="M232" i="1" s="1"/>
  <c r="M234" i="1" a="1"/>
  <c r="M234" i="1" s="1"/>
  <c r="M236" i="1" a="1"/>
  <c r="M236" i="1" s="1"/>
  <c r="M238" i="1" a="1"/>
  <c r="M238" i="1" s="1"/>
  <c r="M240" i="1" a="1"/>
  <c r="M240" i="1" s="1"/>
  <c r="M242" i="1" a="1"/>
  <c r="M242" i="1" s="1"/>
  <c r="M244" i="1" a="1"/>
  <c r="M244" i="1" s="1"/>
  <c r="M246" i="1" a="1"/>
  <c r="M246" i="1" s="1"/>
  <c r="M248" i="1" a="1"/>
  <c r="M248" i="1" s="1"/>
  <c r="M250" i="1" a="1"/>
  <c r="M250" i="1" s="1"/>
  <c r="M252" i="1" a="1"/>
  <c r="M252" i="1" s="1"/>
  <c r="M254" i="1" a="1"/>
  <c r="M254" i="1" s="1"/>
  <c r="M256" i="1" a="1"/>
  <c r="M256" i="1" s="1"/>
  <c r="M258" i="1" a="1"/>
  <c r="M258" i="1" s="1"/>
  <c r="M260" i="1" a="1"/>
  <c r="M260" i="1" s="1"/>
  <c r="M262" i="1" a="1"/>
  <c r="M262" i="1" s="1"/>
  <c r="M264" i="1" a="1"/>
  <c r="M264" i="1" s="1"/>
  <c r="M266" i="1" a="1"/>
  <c r="M266" i="1" s="1"/>
  <c r="M268" i="1" a="1"/>
  <c r="M268" i="1" s="1"/>
  <c r="M270" i="1" a="1"/>
  <c r="M270" i="1" s="1"/>
  <c r="M272" i="1" a="1"/>
  <c r="M272" i="1" s="1"/>
  <c r="M274" i="1" a="1"/>
  <c r="M274" i="1" s="1"/>
  <c r="M276" i="1" a="1"/>
  <c r="M276" i="1" s="1"/>
  <c r="M278" i="1" a="1"/>
  <c r="M278" i="1" s="1"/>
  <c r="M280" i="1" a="1"/>
  <c r="M280" i="1" s="1"/>
  <c r="M282" i="1" a="1"/>
  <c r="M282" i="1" s="1"/>
  <c r="M284" i="1" a="1"/>
  <c r="M284" i="1" s="1"/>
  <c r="M286" i="1" a="1"/>
  <c r="M286" i="1" s="1"/>
  <c r="M288" i="1" a="1"/>
  <c r="M288" i="1" s="1"/>
  <c r="M290" i="1" a="1"/>
  <c r="M290" i="1" s="1"/>
  <c r="M293" i="1" a="1"/>
  <c r="M293" i="1" s="1"/>
  <c r="M295" i="1" a="1"/>
  <c r="M295" i="1" s="1"/>
  <c r="M297" i="1" a="1"/>
  <c r="M297" i="1" s="1"/>
  <c r="M299" i="1" a="1"/>
  <c r="M299" i="1" s="1"/>
  <c r="M301" i="1" a="1"/>
  <c r="M301" i="1" s="1"/>
  <c r="M303" i="1" a="1"/>
  <c r="M303" i="1" s="1"/>
  <c r="M305" i="1" a="1"/>
  <c r="M305" i="1" s="1"/>
  <c r="M307" i="1" a="1"/>
  <c r="M307" i="1" s="1"/>
  <c r="M309" i="1" a="1"/>
  <c r="M309" i="1" s="1"/>
  <c r="M311" i="1" a="1"/>
  <c r="M311" i="1" s="1"/>
  <c r="M313" i="1" a="1"/>
  <c r="M313" i="1" s="1"/>
  <c r="M315" i="1" a="1"/>
  <c r="M315" i="1" s="1"/>
  <c r="M317" i="1" a="1"/>
  <c r="M317" i="1" s="1"/>
  <c r="M319" i="1" a="1"/>
  <c r="M319" i="1" s="1"/>
  <c r="M321" i="1" a="1"/>
  <c r="M321" i="1" s="1"/>
  <c r="M323" i="1" a="1"/>
  <c r="M323" i="1" s="1"/>
  <c r="M325" i="1" a="1"/>
  <c r="M325" i="1" s="1"/>
  <c r="M327" i="1" a="1"/>
  <c r="M327" i="1" s="1"/>
  <c r="M329" i="1" a="1"/>
  <c r="M329" i="1" s="1"/>
  <c r="M331" i="1" a="1"/>
  <c r="M331" i="1" s="1"/>
  <c r="M333" i="1" a="1"/>
  <c r="M333" i="1" s="1"/>
  <c r="M335" i="1" a="1"/>
  <c r="M335" i="1" s="1"/>
  <c r="M337" i="1" a="1"/>
  <c r="M337" i="1" s="1"/>
  <c r="M339" i="1" a="1"/>
  <c r="M339" i="1" s="1"/>
  <c r="M341" i="1" a="1"/>
  <c r="M341" i="1" s="1"/>
  <c r="M343" i="1" a="1"/>
  <c r="M343" i="1" s="1"/>
  <c r="M345" i="1" a="1"/>
  <c r="M345" i="1" s="1"/>
  <c r="M347" i="1" a="1"/>
  <c r="M347" i="1" s="1"/>
  <c r="M349" i="1" a="1"/>
  <c r="M349" i="1" s="1"/>
  <c r="M351" i="1" a="1"/>
  <c r="M351" i="1" s="1"/>
  <c r="M353" i="1" a="1"/>
  <c r="M353" i="1" s="1"/>
  <c r="M355" i="1" a="1"/>
  <c r="M355" i="1" s="1"/>
  <c r="M357" i="1" a="1"/>
  <c r="M357" i="1" s="1"/>
  <c r="M359" i="1" a="1"/>
  <c r="M359" i="1" s="1"/>
  <c r="M361" i="1" a="1"/>
  <c r="M361" i="1" s="1"/>
  <c r="M363" i="1" a="1"/>
  <c r="M363" i="1" s="1"/>
  <c r="M365" i="1" a="1"/>
  <c r="M365" i="1" s="1"/>
  <c r="M367" i="1" a="1"/>
  <c r="M367" i="1" s="1"/>
  <c r="M369" i="1" a="1"/>
  <c r="M369" i="1" s="1"/>
  <c r="M371" i="1" a="1"/>
  <c r="M371" i="1" s="1"/>
  <c r="M373" i="1" a="1"/>
  <c r="M373" i="1" s="1"/>
  <c r="M375" i="1" a="1"/>
  <c r="M375" i="1" s="1"/>
  <c r="M377" i="1" a="1"/>
  <c r="M377" i="1" s="1"/>
  <c r="M379" i="1" a="1"/>
  <c r="M379" i="1" s="1"/>
  <c r="M381" i="1" a="1"/>
  <c r="M381" i="1" s="1"/>
  <c r="M383" i="1" a="1"/>
  <c r="M383" i="1" s="1"/>
  <c r="M385" i="1" a="1"/>
  <c r="M385" i="1" s="1"/>
  <c r="M387" i="1" a="1"/>
  <c r="M387" i="1" s="1"/>
  <c r="M389" i="1" a="1"/>
  <c r="M389" i="1" s="1"/>
  <c r="M391" i="1" a="1"/>
  <c r="M391" i="1" s="1"/>
  <c r="M393" i="1" a="1"/>
  <c r="M393" i="1" s="1"/>
  <c r="M395" i="1" a="1"/>
  <c r="M395" i="1" s="1"/>
  <c r="M292" i="1" a="1"/>
  <c r="M292" i="1" s="1"/>
  <c r="M294" i="1" a="1"/>
  <c r="M294" i="1" s="1"/>
  <c r="M296" i="1" a="1"/>
  <c r="M296" i="1" s="1"/>
  <c r="M298" i="1" a="1"/>
  <c r="M298" i="1" s="1"/>
  <c r="M300" i="1" a="1"/>
  <c r="M300" i="1" s="1"/>
  <c r="M302" i="1" a="1"/>
  <c r="M302" i="1" s="1"/>
  <c r="M304" i="1" a="1"/>
  <c r="M304" i="1" s="1"/>
  <c r="M306" i="1" a="1"/>
  <c r="M306" i="1" s="1"/>
  <c r="M308" i="1" a="1"/>
  <c r="M308" i="1" s="1"/>
  <c r="M310" i="1" a="1"/>
  <c r="M310" i="1" s="1"/>
  <c r="M312" i="1" a="1"/>
  <c r="M312" i="1" s="1"/>
  <c r="M314" i="1" a="1"/>
  <c r="M314" i="1" s="1"/>
  <c r="M316" i="1" a="1"/>
  <c r="M316" i="1" s="1"/>
  <c r="M318" i="1" a="1"/>
  <c r="M318" i="1" s="1"/>
  <c r="M320" i="1" a="1"/>
  <c r="M320" i="1" s="1"/>
  <c r="M322" i="1" a="1"/>
  <c r="M322" i="1" s="1"/>
  <c r="M324" i="1" a="1"/>
  <c r="M324" i="1" s="1"/>
  <c r="M326" i="1" a="1"/>
  <c r="M326" i="1" s="1"/>
  <c r="M328" i="1" a="1"/>
  <c r="M328" i="1" s="1"/>
  <c r="M330" i="1" a="1"/>
  <c r="M330" i="1" s="1"/>
  <c r="M332" i="1" a="1"/>
  <c r="M332" i="1" s="1"/>
  <c r="M334" i="1" a="1"/>
  <c r="M334" i="1" s="1"/>
  <c r="M336" i="1" a="1"/>
  <c r="M336" i="1" s="1"/>
  <c r="M338" i="1" a="1"/>
  <c r="M338" i="1" s="1"/>
  <c r="M340" i="1" a="1"/>
  <c r="M340" i="1" s="1"/>
  <c r="M342" i="1" a="1"/>
  <c r="M342" i="1" s="1"/>
  <c r="M344" i="1" a="1"/>
  <c r="M344" i="1" s="1"/>
  <c r="M346" i="1" a="1"/>
  <c r="M346" i="1" s="1"/>
  <c r="M348" i="1" a="1"/>
  <c r="M348" i="1" s="1"/>
  <c r="M350" i="1" a="1"/>
  <c r="M350" i="1" s="1"/>
  <c r="M352" i="1" a="1"/>
  <c r="M352" i="1" s="1"/>
  <c r="M354" i="1" a="1"/>
  <c r="M354" i="1" s="1"/>
  <c r="M356" i="1" a="1"/>
  <c r="M356" i="1" s="1"/>
  <c r="M358" i="1" a="1"/>
  <c r="M358" i="1" s="1"/>
  <c r="M360" i="1" a="1"/>
  <c r="M360" i="1" s="1"/>
  <c r="M362" i="1" a="1"/>
  <c r="M362" i="1" s="1"/>
  <c r="M364" i="1" a="1"/>
  <c r="M364" i="1" s="1"/>
  <c r="M366" i="1" a="1"/>
  <c r="M366" i="1" s="1"/>
  <c r="M368" i="1" a="1"/>
  <c r="M368" i="1" s="1"/>
  <c r="M370" i="1" a="1"/>
  <c r="M370" i="1" s="1"/>
  <c r="M372" i="1" a="1"/>
  <c r="M372" i="1" s="1"/>
  <c r="M374" i="1" a="1"/>
  <c r="M374" i="1" s="1"/>
  <c r="M376" i="1" a="1"/>
  <c r="M376" i="1" s="1"/>
  <c r="M378" i="1" a="1"/>
  <c r="M378" i="1" s="1"/>
  <c r="M380" i="1" a="1"/>
  <c r="M380" i="1" s="1"/>
  <c r="M382" i="1" a="1"/>
  <c r="M382" i="1" s="1"/>
  <c r="M384" i="1" a="1"/>
  <c r="M384" i="1" s="1"/>
  <c r="M386" i="1" a="1"/>
  <c r="M386" i="1" s="1"/>
  <c r="M388" i="1" a="1"/>
  <c r="M388" i="1" s="1"/>
  <c r="M390" i="1" a="1"/>
  <c r="M390" i="1" s="1"/>
  <c r="M392" i="1" a="1"/>
  <c r="M392" i="1" s="1"/>
  <c r="M394" i="1" a="1"/>
  <c r="M394" i="1" s="1"/>
  <c r="M396" i="1" a="1"/>
  <c r="M396" i="1" s="1"/>
  <c r="M398" i="1" a="1"/>
  <c r="M398" i="1" s="1"/>
  <c r="M400" i="1" a="1"/>
  <c r="M400" i="1" s="1"/>
  <c r="M402" i="1" a="1"/>
  <c r="M402" i="1" s="1"/>
  <c r="M404" i="1" a="1"/>
  <c r="M404" i="1" s="1"/>
  <c r="M397" i="1" a="1"/>
  <c r="M397" i="1" s="1"/>
  <c r="M399" i="1" a="1"/>
  <c r="M399" i="1" s="1"/>
  <c r="M401" i="1" a="1"/>
  <c r="M401" i="1" s="1"/>
  <c r="M403" i="1" a="1"/>
  <c r="M403" i="1" s="1"/>
  <c r="M406" i="1" a="1"/>
  <c r="M406" i="1" s="1"/>
  <c r="M408" i="1" a="1"/>
  <c r="M408" i="1" s="1"/>
  <c r="M410" i="1" a="1"/>
  <c r="M410" i="1" s="1"/>
  <c r="M412" i="1" a="1"/>
  <c r="M412" i="1" s="1"/>
  <c r="M414" i="1" a="1"/>
  <c r="M414" i="1" s="1"/>
  <c r="M416" i="1" a="1"/>
  <c r="M416" i="1" s="1"/>
  <c r="M418" i="1" a="1"/>
  <c r="M418" i="1" s="1"/>
  <c r="M420" i="1" a="1"/>
  <c r="M420" i="1" s="1"/>
  <c r="M422" i="1" a="1"/>
  <c r="M422" i="1" s="1"/>
  <c r="M424" i="1" a="1"/>
  <c r="M424" i="1" s="1"/>
  <c r="M426" i="1" a="1"/>
  <c r="M426" i="1" s="1"/>
  <c r="M428" i="1" a="1"/>
  <c r="M428" i="1" s="1"/>
  <c r="M430" i="1" a="1"/>
  <c r="M430" i="1" s="1"/>
  <c r="M432" i="1" a="1"/>
  <c r="M432" i="1" s="1"/>
  <c r="M434" i="1" a="1"/>
  <c r="M434" i="1" s="1"/>
  <c r="M436" i="1" a="1"/>
  <c r="M436" i="1" s="1"/>
  <c r="M438" i="1" a="1"/>
  <c r="M438" i="1" s="1"/>
  <c r="M440" i="1" a="1"/>
  <c r="M440" i="1" s="1"/>
  <c r="M442" i="1" a="1"/>
  <c r="M442" i="1" s="1"/>
  <c r="M444" i="1" a="1"/>
  <c r="M444" i="1" s="1"/>
  <c r="M446" i="1" a="1"/>
  <c r="M446" i="1" s="1"/>
  <c r="M448" i="1" a="1"/>
  <c r="M448" i="1" s="1"/>
  <c r="M450" i="1" a="1"/>
  <c r="M450" i="1" s="1"/>
  <c r="M452" i="1" a="1"/>
  <c r="M452" i="1" s="1"/>
  <c r="M454" i="1" a="1"/>
  <c r="M454" i="1" s="1"/>
  <c r="M456" i="1" a="1"/>
  <c r="M456" i="1" s="1"/>
  <c r="M458" i="1" a="1"/>
  <c r="M458" i="1" s="1"/>
  <c r="M460" i="1" a="1"/>
  <c r="M460" i="1" s="1"/>
  <c r="M462" i="1" a="1"/>
  <c r="M462" i="1" s="1"/>
  <c r="M464" i="1" a="1"/>
  <c r="M464" i="1" s="1"/>
  <c r="M466" i="1" a="1"/>
  <c r="M466" i="1" s="1"/>
  <c r="M468" i="1" a="1"/>
  <c r="M468" i="1" s="1"/>
  <c r="M470" i="1" a="1"/>
  <c r="M470" i="1" s="1"/>
  <c r="M472" i="1" a="1"/>
  <c r="M472" i="1" s="1"/>
  <c r="M474" i="1" a="1"/>
  <c r="M474" i="1" s="1"/>
  <c r="M476" i="1" a="1"/>
  <c r="M476" i="1" s="1"/>
  <c r="M478" i="1" a="1"/>
  <c r="M478" i="1" s="1"/>
  <c r="M480" i="1" a="1"/>
  <c r="M480" i="1" s="1"/>
  <c r="M482" i="1" a="1"/>
  <c r="M482" i="1" s="1"/>
  <c r="M484" i="1" a="1"/>
  <c r="M484" i="1" s="1"/>
  <c r="M486" i="1" a="1"/>
  <c r="M486" i="1" s="1"/>
  <c r="M488" i="1" a="1"/>
  <c r="M488" i="1" s="1"/>
  <c r="M490" i="1" a="1"/>
  <c r="M490" i="1" s="1"/>
  <c r="M492" i="1" a="1"/>
  <c r="M492" i="1" s="1"/>
  <c r="M494" i="1" a="1"/>
  <c r="M494" i="1" s="1"/>
  <c r="M496" i="1" a="1"/>
  <c r="M496" i="1" s="1"/>
  <c r="M498" i="1" a="1"/>
  <c r="M498" i="1" s="1"/>
  <c r="M500" i="1" a="1"/>
  <c r="M500" i="1" s="1"/>
  <c r="M405" i="1" a="1"/>
  <c r="M405" i="1" s="1"/>
  <c r="M407" i="1" a="1"/>
  <c r="M407" i="1" s="1"/>
  <c r="M409" i="1" a="1"/>
  <c r="M409" i="1" s="1"/>
  <c r="M411" i="1" a="1"/>
  <c r="M411" i="1" s="1"/>
  <c r="M413" i="1" a="1"/>
  <c r="M413" i="1" s="1"/>
  <c r="M415" i="1" a="1"/>
  <c r="M415" i="1" s="1"/>
  <c r="M417" i="1" a="1"/>
  <c r="M417" i="1" s="1"/>
  <c r="M419" i="1" a="1"/>
  <c r="M419" i="1" s="1"/>
  <c r="M421" i="1" a="1"/>
  <c r="M421" i="1" s="1"/>
  <c r="M423" i="1" a="1"/>
  <c r="M423" i="1" s="1"/>
  <c r="M425" i="1" a="1"/>
  <c r="M425" i="1" s="1"/>
  <c r="M427" i="1" a="1"/>
  <c r="M427" i="1" s="1"/>
  <c r="M429" i="1" a="1"/>
  <c r="M429" i="1" s="1"/>
  <c r="M431" i="1" a="1"/>
  <c r="M431" i="1" s="1"/>
  <c r="M433" i="1" a="1"/>
  <c r="M433" i="1" s="1"/>
  <c r="M435" i="1" a="1"/>
  <c r="M435" i="1" s="1"/>
  <c r="M437" i="1" a="1"/>
  <c r="M437" i="1" s="1"/>
  <c r="M439" i="1" a="1"/>
  <c r="M439" i="1" s="1"/>
  <c r="M441" i="1" a="1"/>
  <c r="M441" i="1" s="1"/>
  <c r="M443" i="1" a="1"/>
  <c r="M443" i="1" s="1"/>
  <c r="M445" i="1" a="1"/>
  <c r="M445" i="1" s="1"/>
  <c r="M447" i="1" a="1"/>
  <c r="M447" i="1" s="1"/>
  <c r="M449" i="1" a="1"/>
  <c r="M449" i="1" s="1"/>
  <c r="M451" i="1" a="1"/>
  <c r="M451" i="1" s="1"/>
  <c r="M453" i="1" a="1"/>
  <c r="M453" i="1" s="1"/>
  <c r="M455" i="1" a="1"/>
  <c r="M455" i="1" s="1"/>
  <c r="M457" i="1" a="1"/>
  <c r="M457" i="1" s="1"/>
  <c r="M459" i="1" a="1"/>
  <c r="M459" i="1" s="1"/>
  <c r="M461" i="1" a="1"/>
  <c r="M461" i="1" s="1"/>
  <c r="M463" i="1" a="1"/>
  <c r="M463" i="1" s="1"/>
  <c r="M465" i="1" a="1"/>
  <c r="M465" i="1" s="1"/>
  <c r="M467" i="1" a="1"/>
  <c r="M467" i="1" s="1"/>
  <c r="M469" i="1" a="1"/>
  <c r="M469" i="1" s="1"/>
  <c r="M471" i="1" a="1"/>
  <c r="M471" i="1" s="1"/>
  <c r="M473" i="1" a="1"/>
  <c r="M473" i="1" s="1"/>
  <c r="M475" i="1" a="1"/>
  <c r="M475" i="1" s="1"/>
  <c r="M477" i="1" a="1"/>
  <c r="M477" i="1" s="1"/>
  <c r="M479" i="1" a="1"/>
  <c r="M479" i="1" s="1"/>
  <c r="M481" i="1" a="1"/>
  <c r="M481" i="1" s="1"/>
  <c r="M483" i="1" a="1"/>
  <c r="M483" i="1" s="1"/>
  <c r="M485" i="1" a="1"/>
  <c r="M485" i="1" s="1"/>
  <c r="M487" i="1" a="1"/>
  <c r="M487" i="1" s="1"/>
  <c r="M489" i="1" a="1"/>
  <c r="M489" i="1" s="1"/>
  <c r="M491" i="1" a="1"/>
  <c r="M491" i="1" s="1"/>
  <c r="M493" i="1" a="1"/>
  <c r="M493" i="1" s="1"/>
  <c r="M495" i="1" a="1"/>
  <c r="M495" i="1" s="1"/>
  <c r="M497" i="1" a="1"/>
  <c r="M497" i="1" s="1"/>
  <c r="M499" i="1" a="1"/>
  <c r="M499" i="1" s="1"/>
  <c r="O5" i="1" a="1"/>
  <c r="O5" i="1" s="1"/>
  <c r="O7" i="1" a="1"/>
  <c r="O7" i="1" s="1"/>
  <c r="O9" i="1" a="1"/>
  <c r="O9" i="1" s="1"/>
  <c r="O11" i="1" a="1"/>
  <c r="O11" i="1" s="1"/>
  <c r="O13" i="1" a="1"/>
  <c r="O13" i="1" s="1"/>
  <c r="O15" i="1" a="1"/>
  <c r="O15" i="1" s="1"/>
  <c r="O17" i="1" a="1"/>
  <c r="O17" i="1" s="1"/>
  <c r="O19" i="1" a="1"/>
  <c r="O19" i="1" s="1"/>
  <c r="O4" i="1" a="1"/>
  <c r="O4" i="1" s="1"/>
  <c r="O6" i="1" a="1"/>
  <c r="O6" i="1" s="1"/>
  <c r="O8" i="1" a="1"/>
  <c r="O8" i="1" s="1"/>
  <c r="O10" i="1" a="1"/>
  <c r="O10" i="1" s="1"/>
  <c r="O12" i="1" a="1"/>
  <c r="O12" i="1" s="1"/>
  <c r="O14" i="1" a="1"/>
  <c r="O14" i="1" s="1"/>
  <c r="O16" i="1" a="1"/>
  <c r="O16" i="1" s="1"/>
  <c r="O21" i="1" a="1"/>
  <c r="O21" i="1" s="1"/>
  <c r="O23" i="1" a="1"/>
  <c r="O23" i="1" s="1"/>
  <c r="O25" i="1" a="1"/>
  <c r="O25" i="1" s="1"/>
  <c r="O27" i="1" a="1"/>
  <c r="O27" i="1" s="1"/>
  <c r="O29" i="1" a="1"/>
  <c r="O29" i="1" s="1"/>
  <c r="O31" i="1" a="1"/>
  <c r="O31" i="1" s="1"/>
  <c r="O33" i="1" a="1"/>
  <c r="O33" i="1" s="1"/>
  <c r="O35" i="1" a="1"/>
  <c r="O35" i="1" s="1"/>
  <c r="O18" i="1" a="1"/>
  <c r="O18" i="1" s="1"/>
  <c r="O20" i="1" a="1"/>
  <c r="O20" i="1" s="1"/>
  <c r="O22" i="1" a="1"/>
  <c r="O22" i="1" s="1"/>
  <c r="O24" i="1" a="1"/>
  <c r="O24" i="1" s="1"/>
  <c r="O26" i="1" a="1"/>
  <c r="O26" i="1" s="1"/>
  <c r="O28" i="1" a="1"/>
  <c r="O28" i="1" s="1"/>
  <c r="O30" i="1" a="1"/>
  <c r="O30" i="1" s="1"/>
  <c r="O32" i="1" a="1"/>
  <c r="O32" i="1" s="1"/>
  <c r="O34" i="1" a="1"/>
  <c r="O34" i="1" s="1"/>
  <c r="O38" i="1" a="1"/>
  <c r="O38" i="1" s="1"/>
  <c r="O40" i="1" a="1"/>
  <c r="O40" i="1" s="1"/>
  <c r="O42" i="1" a="1"/>
  <c r="O42" i="1" s="1"/>
  <c r="O44" i="1" a="1"/>
  <c r="O44" i="1" s="1"/>
  <c r="O46" i="1" a="1"/>
  <c r="O46" i="1" s="1"/>
  <c r="O48" i="1" a="1"/>
  <c r="O48" i="1" s="1"/>
  <c r="O50" i="1" a="1"/>
  <c r="O50" i="1" s="1"/>
  <c r="O52" i="1" a="1"/>
  <c r="O52" i="1" s="1"/>
  <c r="O54" i="1" a="1"/>
  <c r="O54" i="1" s="1"/>
  <c r="O56" i="1" a="1"/>
  <c r="O56" i="1" s="1"/>
  <c r="O58" i="1" a="1"/>
  <c r="O58" i="1" s="1"/>
  <c r="O60" i="1" a="1"/>
  <c r="O60" i="1" s="1"/>
  <c r="O62" i="1" a="1"/>
  <c r="O62" i="1" s="1"/>
  <c r="O64" i="1" a="1"/>
  <c r="O64" i="1" s="1"/>
  <c r="O66" i="1" a="1"/>
  <c r="O66" i="1" s="1"/>
  <c r="O68" i="1" a="1"/>
  <c r="O68" i="1" s="1"/>
  <c r="O70" i="1" a="1"/>
  <c r="O70" i="1" s="1"/>
  <c r="O36" i="1" a="1"/>
  <c r="O36" i="1" s="1"/>
  <c r="O37" i="1" a="1"/>
  <c r="O37" i="1" s="1"/>
  <c r="O39" i="1" a="1"/>
  <c r="O39" i="1" s="1"/>
  <c r="O41" i="1" a="1"/>
  <c r="O41" i="1" s="1"/>
  <c r="O43" i="1" a="1"/>
  <c r="O43" i="1" s="1"/>
  <c r="O45" i="1" a="1"/>
  <c r="O45" i="1" s="1"/>
  <c r="O47" i="1" a="1"/>
  <c r="O47" i="1" s="1"/>
  <c r="O49" i="1" a="1"/>
  <c r="O49" i="1" s="1"/>
  <c r="O51" i="1" a="1"/>
  <c r="O51" i="1" s="1"/>
  <c r="O53" i="1" a="1"/>
  <c r="O53" i="1" s="1"/>
  <c r="O55" i="1" a="1"/>
  <c r="O55" i="1" s="1"/>
  <c r="O57" i="1" a="1"/>
  <c r="O57" i="1" s="1"/>
  <c r="O59" i="1" a="1"/>
  <c r="O59" i="1" s="1"/>
  <c r="O61" i="1" a="1"/>
  <c r="O61" i="1" s="1"/>
  <c r="O63" i="1" a="1"/>
  <c r="O63" i="1" s="1"/>
  <c r="O65" i="1" a="1"/>
  <c r="O65" i="1" s="1"/>
  <c r="O67" i="1" a="1"/>
  <c r="O67" i="1" s="1"/>
  <c r="O69" i="1" a="1"/>
  <c r="O69" i="1" s="1"/>
  <c r="O71" i="1" a="1"/>
  <c r="O71" i="1" s="1"/>
  <c r="O73" i="1" a="1"/>
  <c r="O73" i="1" s="1"/>
  <c r="O75" i="1" a="1"/>
  <c r="O75" i="1" s="1"/>
  <c r="O77" i="1" a="1"/>
  <c r="O77" i="1" s="1"/>
  <c r="O79" i="1" a="1"/>
  <c r="O79" i="1" s="1"/>
  <c r="O81" i="1" a="1"/>
  <c r="O81" i="1" s="1"/>
  <c r="O83" i="1" a="1"/>
  <c r="O83" i="1" s="1"/>
  <c r="O85" i="1" a="1"/>
  <c r="O85" i="1" s="1"/>
  <c r="O87" i="1" a="1"/>
  <c r="O87" i="1" s="1"/>
  <c r="O89" i="1" a="1"/>
  <c r="O89" i="1" s="1"/>
  <c r="O91" i="1" a="1"/>
  <c r="O91" i="1" s="1"/>
  <c r="O93" i="1" a="1"/>
  <c r="O93" i="1" s="1"/>
  <c r="O95" i="1" a="1"/>
  <c r="O95" i="1" s="1"/>
  <c r="O97" i="1" a="1"/>
  <c r="O97" i="1" s="1"/>
  <c r="O99" i="1" a="1"/>
  <c r="O99" i="1" s="1"/>
  <c r="O101" i="1" a="1"/>
  <c r="O101" i="1" s="1"/>
  <c r="O72" i="1" a="1"/>
  <c r="O72" i="1" s="1"/>
  <c r="O74" i="1" a="1"/>
  <c r="O74" i="1" s="1"/>
  <c r="O76" i="1" a="1"/>
  <c r="O76" i="1" s="1"/>
  <c r="O78" i="1" a="1"/>
  <c r="O78" i="1" s="1"/>
  <c r="O80" i="1" a="1"/>
  <c r="O80" i="1" s="1"/>
  <c r="O82" i="1" a="1"/>
  <c r="O82" i="1" s="1"/>
  <c r="O84" i="1" a="1"/>
  <c r="O84" i="1" s="1"/>
  <c r="O86" i="1" a="1"/>
  <c r="O86" i="1" s="1"/>
  <c r="O88" i="1" a="1"/>
  <c r="O88" i="1" s="1"/>
  <c r="O90" i="1" a="1"/>
  <c r="O90" i="1" s="1"/>
  <c r="O92" i="1" a="1"/>
  <c r="O92" i="1" s="1"/>
  <c r="O94" i="1" a="1"/>
  <c r="O94" i="1" s="1"/>
  <c r="O96" i="1" a="1"/>
  <c r="O96" i="1" s="1"/>
  <c r="O98" i="1" a="1"/>
  <c r="O98" i="1" s="1"/>
  <c r="O100" i="1" a="1"/>
  <c r="O100" i="1" s="1"/>
  <c r="O102" i="1" a="1"/>
  <c r="O102" i="1" s="1"/>
  <c r="O105" i="1" a="1"/>
  <c r="O105" i="1" s="1"/>
  <c r="O107" i="1" a="1"/>
  <c r="O107" i="1" s="1"/>
  <c r="O109" i="1" a="1"/>
  <c r="O109" i="1" s="1"/>
  <c r="O111" i="1" a="1"/>
  <c r="O111" i="1" s="1"/>
  <c r="O113" i="1" a="1"/>
  <c r="O113" i="1" s="1"/>
  <c r="O115" i="1" a="1"/>
  <c r="O115" i="1" s="1"/>
  <c r="O117" i="1" a="1"/>
  <c r="O117" i="1" s="1"/>
  <c r="O119" i="1" a="1"/>
  <c r="O119" i="1" s="1"/>
  <c r="O121" i="1" a="1"/>
  <c r="O121" i="1" s="1"/>
  <c r="O123" i="1" a="1"/>
  <c r="O123" i="1" s="1"/>
  <c r="O125" i="1" a="1"/>
  <c r="O125" i="1" s="1"/>
  <c r="O127" i="1" a="1"/>
  <c r="O127" i="1" s="1"/>
  <c r="O129" i="1" a="1"/>
  <c r="O129" i="1" s="1"/>
  <c r="O131" i="1" a="1"/>
  <c r="O131" i="1" s="1"/>
  <c r="O133" i="1" a="1"/>
  <c r="O133" i="1" s="1"/>
  <c r="O135" i="1" a="1"/>
  <c r="O135" i="1" s="1"/>
  <c r="O137" i="1" a="1"/>
  <c r="O137" i="1" s="1"/>
  <c r="O139" i="1" a="1"/>
  <c r="O139" i="1" s="1"/>
  <c r="O141" i="1" a="1"/>
  <c r="O141" i="1" s="1"/>
  <c r="O143" i="1" a="1"/>
  <c r="O143" i="1" s="1"/>
  <c r="O145" i="1" a="1"/>
  <c r="O145" i="1" s="1"/>
  <c r="O147" i="1" a="1"/>
  <c r="O147" i="1" s="1"/>
  <c r="O149" i="1" a="1"/>
  <c r="O149" i="1" s="1"/>
  <c r="O151" i="1" a="1"/>
  <c r="O151" i="1" s="1"/>
  <c r="O153" i="1" a="1"/>
  <c r="O153" i="1" s="1"/>
  <c r="O155" i="1" a="1"/>
  <c r="O155" i="1" s="1"/>
  <c r="O157" i="1" a="1"/>
  <c r="O157" i="1" s="1"/>
  <c r="O159" i="1" a="1"/>
  <c r="O159" i="1" s="1"/>
  <c r="O161" i="1" a="1"/>
  <c r="O161" i="1" s="1"/>
  <c r="O163" i="1" a="1"/>
  <c r="O163" i="1" s="1"/>
  <c r="O165" i="1" a="1"/>
  <c r="O165" i="1" s="1"/>
  <c r="O167" i="1" a="1"/>
  <c r="O167" i="1" s="1"/>
  <c r="O169" i="1" a="1"/>
  <c r="O169" i="1" s="1"/>
  <c r="O103" i="1" a="1"/>
  <c r="O103" i="1" s="1"/>
  <c r="O104" i="1" a="1"/>
  <c r="O104" i="1" s="1"/>
  <c r="O106" i="1" a="1"/>
  <c r="O106" i="1" s="1"/>
  <c r="O108" i="1" a="1"/>
  <c r="O108" i="1" s="1"/>
  <c r="O110" i="1" a="1"/>
  <c r="O110" i="1" s="1"/>
  <c r="O112" i="1" a="1"/>
  <c r="O112" i="1" s="1"/>
  <c r="O114" i="1" a="1"/>
  <c r="O114" i="1" s="1"/>
  <c r="O116" i="1" a="1"/>
  <c r="O116" i="1" s="1"/>
  <c r="O118" i="1" a="1"/>
  <c r="O118" i="1" s="1"/>
  <c r="O120" i="1" a="1"/>
  <c r="O120" i="1" s="1"/>
  <c r="O122" i="1" a="1"/>
  <c r="O122" i="1" s="1"/>
  <c r="O124" i="1" a="1"/>
  <c r="O124" i="1" s="1"/>
  <c r="O126" i="1" a="1"/>
  <c r="O126" i="1" s="1"/>
  <c r="O128" i="1" a="1"/>
  <c r="O128" i="1" s="1"/>
  <c r="O130" i="1" a="1"/>
  <c r="O130" i="1" s="1"/>
  <c r="O132" i="1" a="1"/>
  <c r="O132" i="1" s="1"/>
  <c r="O134" i="1" a="1"/>
  <c r="O134" i="1" s="1"/>
  <c r="O136" i="1" a="1"/>
  <c r="O136" i="1" s="1"/>
  <c r="O138" i="1" a="1"/>
  <c r="O138" i="1" s="1"/>
  <c r="O140" i="1" a="1"/>
  <c r="O140" i="1" s="1"/>
  <c r="O142" i="1" a="1"/>
  <c r="O142" i="1" s="1"/>
  <c r="O144" i="1" a="1"/>
  <c r="O144" i="1" s="1"/>
  <c r="O146" i="1" a="1"/>
  <c r="O146" i="1" s="1"/>
  <c r="O148" i="1" a="1"/>
  <c r="O148" i="1" s="1"/>
  <c r="O150" i="1" a="1"/>
  <c r="O150" i="1" s="1"/>
  <c r="O152" i="1" a="1"/>
  <c r="O152" i="1" s="1"/>
  <c r="O154" i="1" a="1"/>
  <c r="O154" i="1" s="1"/>
  <c r="O156" i="1" a="1"/>
  <c r="O156" i="1" s="1"/>
  <c r="O158" i="1" a="1"/>
  <c r="O158" i="1" s="1"/>
  <c r="O160" i="1" a="1"/>
  <c r="O160" i="1" s="1"/>
  <c r="O162" i="1" a="1"/>
  <c r="O162" i="1" s="1"/>
  <c r="O164" i="1" a="1"/>
  <c r="O164" i="1" s="1"/>
  <c r="O166" i="1" a="1"/>
  <c r="O166" i="1" s="1"/>
  <c r="O168" i="1" a="1"/>
  <c r="O168" i="1" s="1"/>
  <c r="O171" i="1" a="1"/>
  <c r="O171" i="1" s="1"/>
  <c r="O173" i="1" a="1"/>
  <c r="O173" i="1" s="1"/>
  <c r="O175" i="1" a="1"/>
  <c r="O175" i="1" s="1"/>
  <c r="O177" i="1" a="1"/>
  <c r="O177" i="1" s="1"/>
  <c r="O179" i="1" a="1"/>
  <c r="O179" i="1" s="1"/>
  <c r="O181" i="1" a="1"/>
  <c r="O181" i="1" s="1"/>
  <c r="O183" i="1" a="1"/>
  <c r="O183" i="1" s="1"/>
  <c r="O185" i="1" a="1"/>
  <c r="O185" i="1" s="1"/>
  <c r="O187" i="1" a="1"/>
  <c r="O187" i="1" s="1"/>
  <c r="O189" i="1" a="1"/>
  <c r="O189" i="1" s="1"/>
  <c r="O191" i="1" a="1"/>
  <c r="O191" i="1" s="1"/>
  <c r="O193" i="1" a="1"/>
  <c r="O193" i="1" s="1"/>
  <c r="O195" i="1" a="1"/>
  <c r="O195" i="1" s="1"/>
  <c r="O197" i="1" a="1"/>
  <c r="O197" i="1" s="1"/>
  <c r="O199" i="1" a="1"/>
  <c r="O199" i="1" s="1"/>
  <c r="O201" i="1" a="1"/>
  <c r="O201" i="1" s="1"/>
  <c r="O203" i="1" a="1"/>
  <c r="O203" i="1" s="1"/>
  <c r="O205" i="1" a="1"/>
  <c r="O205" i="1" s="1"/>
  <c r="O207" i="1" a="1"/>
  <c r="O207" i="1" s="1"/>
  <c r="O209" i="1" a="1"/>
  <c r="O209" i="1" s="1"/>
  <c r="O211" i="1" a="1"/>
  <c r="O211" i="1" s="1"/>
  <c r="O213" i="1" a="1"/>
  <c r="O213" i="1" s="1"/>
  <c r="O215" i="1" a="1"/>
  <c r="O215" i="1" s="1"/>
  <c r="O217" i="1" a="1"/>
  <c r="O217" i="1" s="1"/>
  <c r="O219" i="1" a="1"/>
  <c r="O219" i="1" s="1"/>
  <c r="O221" i="1" a="1"/>
  <c r="O221" i="1" s="1"/>
  <c r="O223" i="1" a="1"/>
  <c r="O223" i="1" s="1"/>
  <c r="O225" i="1" a="1"/>
  <c r="O225" i="1" s="1"/>
  <c r="O227" i="1" a="1"/>
  <c r="O227" i="1" s="1"/>
  <c r="O229" i="1" a="1"/>
  <c r="O229" i="1" s="1"/>
  <c r="O231" i="1" a="1"/>
  <c r="O231" i="1" s="1"/>
  <c r="O233" i="1" a="1"/>
  <c r="O233" i="1" s="1"/>
  <c r="O235" i="1" a="1"/>
  <c r="O235" i="1" s="1"/>
  <c r="O237" i="1" a="1"/>
  <c r="O237" i="1" s="1"/>
  <c r="O239" i="1" a="1"/>
  <c r="O239" i="1" s="1"/>
  <c r="O241" i="1" a="1"/>
  <c r="O241" i="1" s="1"/>
  <c r="O243" i="1" a="1"/>
  <c r="O243" i="1" s="1"/>
  <c r="O245" i="1" a="1"/>
  <c r="O245" i="1" s="1"/>
  <c r="O247" i="1" a="1"/>
  <c r="O247" i="1" s="1"/>
  <c r="O249" i="1" a="1"/>
  <c r="O249" i="1" s="1"/>
  <c r="O251" i="1" a="1"/>
  <c r="O251" i="1" s="1"/>
  <c r="O253" i="1" a="1"/>
  <c r="O253" i="1" s="1"/>
  <c r="O255" i="1" a="1"/>
  <c r="O255" i="1" s="1"/>
  <c r="O257" i="1" a="1"/>
  <c r="O257" i="1" s="1"/>
  <c r="O259" i="1" a="1"/>
  <c r="O259" i="1" s="1"/>
  <c r="O261" i="1" a="1"/>
  <c r="O261" i="1" s="1"/>
  <c r="O263" i="1" a="1"/>
  <c r="O263" i="1" s="1"/>
  <c r="O265" i="1" a="1"/>
  <c r="O265" i="1" s="1"/>
  <c r="O267" i="1" a="1"/>
  <c r="O267" i="1" s="1"/>
  <c r="O269" i="1" a="1"/>
  <c r="O269" i="1" s="1"/>
  <c r="O271" i="1" a="1"/>
  <c r="O271" i="1" s="1"/>
  <c r="O273" i="1" a="1"/>
  <c r="O273" i="1" s="1"/>
  <c r="O275" i="1" a="1"/>
  <c r="O275" i="1" s="1"/>
  <c r="O277" i="1" a="1"/>
  <c r="O277" i="1" s="1"/>
  <c r="O279" i="1" a="1"/>
  <c r="O279" i="1" s="1"/>
  <c r="O281" i="1" a="1"/>
  <c r="O281" i="1" s="1"/>
  <c r="O283" i="1" a="1"/>
  <c r="O283" i="1" s="1"/>
  <c r="O285" i="1" a="1"/>
  <c r="O285" i="1" s="1"/>
  <c r="O287" i="1" a="1"/>
  <c r="O287" i="1" s="1"/>
  <c r="O289" i="1" a="1"/>
  <c r="O289" i="1" s="1"/>
  <c r="O291" i="1" a="1"/>
  <c r="O291" i="1" s="1"/>
  <c r="O170" i="1" a="1"/>
  <c r="O170" i="1" s="1"/>
  <c r="O172" i="1" a="1"/>
  <c r="O172" i="1" s="1"/>
  <c r="O174" i="1" a="1"/>
  <c r="O174" i="1" s="1"/>
  <c r="O176" i="1" a="1"/>
  <c r="O176" i="1" s="1"/>
  <c r="O178" i="1" a="1"/>
  <c r="O178" i="1" s="1"/>
  <c r="O180" i="1" a="1"/>
  <c r="O180" i="1" s="1"/>
  <c r="O182" i="1" a="1"/>
  <c r="O182" i="1" s="1"/>
  <c r="O184" i="1" a="1"/>
  <c r="O184" i="1" s="1"/>
  <c r="O186" i="1" a="1"/>
  <c r="O186" i="1" s="1"/>
  <c r="O188" i="1" a="1"/>
  <c r="O188" i="1" s="1"/>
  <c r="O190" i="1" a="1"/>
  <c r="O190" i="1" s="1"/>
  <c r="O192" i="1" a="1"/>
  <c r="O192" i="1" s="1"/>
  <c r="O194" i="1" a="1"/>
  <c r="O194" i="1" s="1"/>
  <c r="O196" i="1" a="1"/>
  <c r="O196" i="1" s="1"/>
  <c r="O198" i="1" a="1"/>
  <c r="O198" i="1" s="1"/>
  <c r="O200" i="1" a="1"/>
  <c r="O200" i="1" s="1"/>
  <c r="O202" i="1" a="1"/>
  <c r="O202" i="1" s="1"/>
  <c r="O204" i="1" a="1"/>
  <c r="O204" i="1" s="1"/>
  <c r="O206" i="1" a="1"/>
  <c r="O206" i="1" s="1"/>
  <c r="O208" i="1" a="1"/>
  <c r="O208" i="1" s="1"/>
  <c r="O210" i="1" a="1"/>
  <c r="O210" i="1" s="1"/>
  <c r="O212" i="1" a="1"/>
  <c r="O212" i="1" s="1"/>
  <c r="O214" i="1" a="1"/>
  <c r="O214" i="1" s="1"/>
  <c r="O216" i="1" a="1"/>
  <c r="O216" i="1" s="1"/>
  <c r="O218" i="1" a="1"/>
  <c r="O218" i="1" s="1"/>
  <c r="O220" i="1" a="1"/>
  <c r="O220" i="1" s="1"/>
  <c r="O222" i="1" a="1"/>
  <c r="O222" i="1" s="1"/>
  <c r="O224" i="1" a="1"/>
  <c r="O224" i="1" s="1"/>
  <c r="O226" i="1" a="1"/>
  <c r="O226" i="1" s="1"/>
  <c r="O228" i="1" a="1"/>
  <c r="O228" i="1" s="1"/>
  <c r="O230" i="1" a="1"/>
  <c r="O230" i="1" s="1"/>
  <c r="O232" i="1" a="1"/>
  <c r="O232" i="1" s="1"/>
  <c r="O234" i="1" a="1"/>
  <c r="O234" i="1" s="1"/>
  <c r="O236" i="1" a="1"/>
  <c r="O236" i="1" s="1"/>
  <c r="O238" i="1" a="1"/>
  <c r="O238" i="1" s="1"/>
  <c r="O240" i="1" a="1"/>
  <c r="O240" i="1" s="1"/>
  <c r="O242" i="1" a="1"/>
  <c r="O242" i="1" s="1"/>
  <c r="O244" i="1" a="1"/>
  <c r="O244" i="1" s="1"/>
  <c r="O246" i="1" a="1"/>
  <c r="O246" i="1" s="1"/>
  <c r="O248" i="1" a="1"/>
  <c r="O248" i="1" s="1"/>
  <c r="O250" i="1" a="1"/>
  <c r="O250" i="1" s="1"/>
  <c r="O252" i="1" a="1"/>
  <c r="O252" i="1" s="1"/>
  <c r="O254" i="1" a="1"/>
  <c r="O254" i="1" s="1"/>
  <c r="O256" i="1" a="1"/>
  <c r="O256" i="1" s="1"/>
  <c r="O258" i="1" a="1"/>
  <c r="O258" i="1" s="1"/>
  <c r="O260" i="1" a="1"/>
  <c r="O260" i="1" s="1"/>
  <c r="O262" i="1" a="1"/>
  <c r="O262" i="1" s="1"/>
  <c r="O264" i="1" a="1"/>
  <c r="O264" i="1" s="1"/>
  <c r="O266" i="1" a="1"/>
  <c r="O266" i="1" s="1"/>
  <c r="O268" i="1" a="1"/>
  <c r="O268" i="1" s="1"/>
  <c r="O270" i="1" a="1"/>
  <c r="O270" i="1" s="1"/>
  <c r="O272" i="1" a="1"/>
  <c r="O272" i="1" s="1"/>
  <c r="O274" i="1" a="1"/>
  <c r="O274" i="1" s="1"/>
  <c r="O276" i="1" a="1"/>
  <c r="O276" i="1" s="1"/>
  <c r="O278" i="1" a="1"/>
  <c r="O278" i="1" s="1"/>
  <c r="O280" i="1" a="1"/>
  <c r="O280" i="1" s="1"/>
  <c r="O282" i="1" a="1"/>
  <c r="O282" i="1" s="1"/>
  <c r="O284" i="1" a="1"/>
  <c r="O284" i="1" s="1"/>
  <c r="O286" i="1" a="1"/>
  <c r="O286" i="1" s="1"/>
  <c r="O288" i="1" a="1"/>
  <c r="O288" i="1" s="1"/>
  <c r="O290" i="1" a="1"/>
  <c r="O290" i="1" s="1"/>
  <c r="O293" i="1" a="1"/>
  <c r="O293" i="1" s="1"/>
  <c r="O295" i="1" a="1"/>
  <c r="O295" i="1" s="1"/>
  <c r="O297" i="1" a="1"/>
  <c r="O297" i="1" s="1"/>
  <c r="O299" i="1" a="1"/>
  <c r="O299" i="1" s="1"/>
  <c r="O301" i="1" a="1"/>
  <c r="O301" i="1" s="1"/>
  <c r="O303" i="1" a="1"/>
  <c r="O303" i="1" s="1"/>
  <c r="O305" i="1" a="1"/>
  <c r="O305" i="1" s="1"/>
  <c r="O307" i="1" a="1"/>
  <c r="O307" i="1" s="1"/>
  <c r="O309" i="1" a="1"/>
  <c r="O309" i="1" s="1"/>
  <c r="O311" i="1" a="1"/>
  <c r="O311" i="1" s="1"/>
  <c r="O313" i="1" a="1"/>
  <c r="O313" i="1" s="1"/>
  <c r="O315" i="1" a="1"/>
  <c r="O315" i="1" s="1"/>
  <c r="O317" i="1" a="1"/>
  <c r="O317" i="1" s="1"/>
  <c r="O319" i="1" a="1"/>
  <c r="O319" i="1" s="1"/>
  <c r="O321" i="1" a="1"/>
  <c r="O321" i="1" s="1"/>
  <c r="O323" i="1" a="1"/>
  <c r="O323" i="1" s="1"/>
  <c r="O325" i="1" a="1"/>
  <c r="O325" i="1" s="1"/>
  <c r="O327" i="1" a="1"/>
  <c r="O327" i="1" s="1"/>
  <c r="O329" i="1" a="1"/>
  <c r="O329" i="1" s="1"/>
  <c r="O331" i="1" a="1"/>
  <c r="O331" i="1" s="1"/>
  <c r="O333" i="1" a="1"/>
  <c r="O333" i="1" s="1"/>
  <c r="O335" i="1" a="1"/>
  <c r="O335" i="1" s="1"/>
  <c r="O337" i="1" a="1"/>
  <c r="O337" i="1" s="1"/>
  <c r="O339" i="1" a="1"/>
  <c r="O339" i="1" s="1"/>
  <c r="O341" i="1" a="1"/>
  <c r="O341" i="1" s="1"/>
  <c r="O343" i="1" a="1"/>
  <c r="O343" i="1" s="1"/>
  <c r="O345" i="1" a="1"/>
  <c r="O345" i="1" s="1"/>
  <c r="O347" i="1" a="1"/>
  <c r="O347" i="1" s="1"/>
  <c r="O349" i="1" a="1"/>
  <c r="O349" i="1" s="1"/>
  <c r="O351" i="1" a="1"/>
  <c r="O351" i="1" s="1"/>
  <c r="O353" i="1" a="1"/>
  <c r="O353" i="1" s="1"/>
  <c r="O355" i="1" a="1"/>
  <c r="O355" i="1" s="1"/>
  <c r="O357" i="1" a="1"/>
  <c r="O357" i="1" s="1"/>
  <c r="O359" i="1" a="1"/>
  <c r="O359" i="1" s="1"/>
  <c r="O361" i="1" a="1"/>
  <c r="O361" i="1" s="1"/>
  <c r="O363" i="1" a="1"/>
  <c r="O363" i="1" s="1"/>
  <c r="O365" i="1" a="1"/>
  <c r="O365" i="1" s="1"/>
  <c r="O367" i="1" a="1"/>
  <c r="O367" i="1" s="1"/>
  <c r="O369" i="1" a="1"/>
  <c r="O369" i="1" s="1"/>
  <c r="O371" i="1" a="1"/>
  <c r="O371" i="1" s="1"/>
  <c r="O373" i="1" a="1"/>
  <c r="O373" i="1" s="1"/>
  <c r="O375" i="1" a="1"/>
  <c r="O375" i="1" s="1"/>
  <c r="O377" i="1" a="1"/>
  <c r="O377" i="1" s="1"/>
  <c r="O379" i="1" a="1"/>
  <c r="O379" i="1" s="1"/>
  <c r="O381" i="1" a="1"/>
  <c r="O381" i="1" s="1"/>
  <c r="O383" i="1" a="1"/>
  <c r="O383" i="1" s="1"/>
  <c r="O385" i="1" a="1"/>
  <c r="O385" i="1" s="1"/>
  <c r="O387" i="1" a="1"/>
  <c r="O387" i="1" s="1"/>
  <c r="O389" i="1" a="1"/>
  <c r="O389" i="1" s="1"/>
  <c r="O391" i="1" a="1"/>
  <c r="O391" i="1" s="1"/>
  <c r="O393" i="1" a="1"/>
  <c r="O393" i="1" s="1"/>
  <c r="O395" i="1" a="1"/>
  <c r="O395" i="1" s="1"/>
  <c r="O292" i="1" a="1"/>
  <c r="O292" i="1" s="1"/>
  <c r="O294" i="1" a="1"/>
  <c r="O294" i="1" s="1"/>
  <c r="O296" i="1" a="1"/>
  <c r="O296" i="1" s="1"/>
  <c r="O298" i="1" a="1"/>
  <c r="O298" i="1" s="1"/>
  <c r="O300" i="1" a="1"/>
  <c r="O300" i="1" s="1"/>
  <c r="O302" i="1" a="1"/>
  <c r="O302" i="1" s="1"/>
  <c r="O304" i="1" a="1"/>
  <c r="O304" i="1" s="1"/>
  <c r="O306" i="1" a="1"/>
  <c r="O306" i="1" s="1"/>
  <c r="O308" i="1" a="1"/>
  <c r="O308" i="1" s="1"/>
  <c r="O310" i="1" a="1"/>
  <c r="O310" i="1" s="1"/>
  <c r="O312" i="1" a="1"/>
  <c r="O312" i="1" s="1"/>
  <c r="O314" i="1" a="1"/>
  <c r="O314" i="1" s="1"/>
  <c r="O316" i="1" a="1"/>
  <c r="O316" i="1" s="1"/>
  <c r="O318" i="1" a="1"/>
  <c r="O318" i="1" s="1"/>
  <c r="O320" i="1" a="1"/>
  <c r="O320" i="1" s="1"/>
  <c r="O322" i="1" a="1"/>
  <c r="O322" i="1" s="1"/>
  <c r="O324" i="1" a="1"/>
  <c r="O324" i="1" s="1"/>
  <c r="O326" i="1" a="1"/>
  <c r="O326" i="1" s="1"/>
  <c r="O328" i="1" a="1"/>
  <c r="O328" i="1" s="1"/>
  <c r="O330" i="1" a="1"/>
  <c r="O330" i="1" s="1"/>
  <c r="O332" i="1" a="1"/>
  <c r="O332" i="1" s="1"/>
  <c r="O334" i="1" a="1"/>
  <c r="O334" i="1" s="1"/>
  <c r="O336" i="1" a="1"/>
  <c r="O336" i="1" s="1"/>
  <c r="O338" i="1" a="1"/>
  <c r="O338" i="1" s="1"/>
  <c r="O340" i="1" a="1"/>
  <c r="O340" i="1" s="1"/>
  <c r="O342" i="1" a="1"/>
  <c r="O342" i="1" s="1"/>
  <c r="O344" i="1" a="1"/>
  <c r="O344" i="1" s="1"/>
  <c r="O346" i="1" a="1"/>
  <c r="O346" i="1" s="1"/>
  <c r="O348" i="1" a="1"/>
  <c r="O348" i="1" s="1"/>
  <c r="O350" i="1" a="1"/>
  <c r="O350" i="1" s="1"/>
  <c r="O352" i="1" a="1"/>
  <c r="O352" i="1" s="1"/>
  <c r="O354" i="1" a="1"/>
  <c r="O354" i="1" s="1"/>
  <c r="O356" i="1" a="1"/>
  <c r="O356" i="1" s="1"/>
  <c r="O358" i="1" a="1"/>
  <c r="O358" i="1" s="1"/>
  <c r="O360" i="1" a="1"/>
  <c r="O360" i="1" s="1"/>
  <c r="O362" i="1" a="1"/>
  <c r="O362" i="1" s="1"/>
  <c r="O364" i="1" a="1"/>
  <c r="O364" i="1" s="1"/>
  <c r="O366" i="1" a="1"/>
  <c r="O366" i="1" s="1"/>
  <c r="O368" i="1" a="1"/>
  <c r="O368" i="1" s="1"/>
  <c r="O370" i="1" a="1"/>
  <c r="O370" i="1" s="1"/>
  <c r="O372" i="1" a="1"/>
  <c r="O372" i="1" s="1"/>
  <c r="O374" i="1" a="1"/>
  <c r="O374" i="1" s="1"/>
  <c r="O376" i="1" a="1"/>
  <c r="O376" i="1" s="1"/>
  <c r="O378" i="1" a="1"/>
  <c r="O378" i="1" s="1"/>
  <c r="O380" i="1" a="1"/>
  <c r="O380" i="1" s="1"/>
  <c r="O382" i="1" a="1"/>
  <c r="O382" i="1" s="1"/>
  <c r="O384" i="1" a="1"/>
  <c r="O384" i="1" s="1"/>
  <c r="O386" i="1" a="1"/>
  <c r="O386" i="1" s="1"/>
  <c r="O388" i="1" a="1"/>
  <c r="O388" i="1" s="1"/>
  <c r="O390" i="1" a="1"/>
  <c r="O390" i="1" s="1"/>
  <c r="O392" i="1" a="1"/>
  <c r="O392" i="1" s="1"/>
  <c r="O394" i="1" a="1"/>
  <c r="O394" i="1" s="1"/>
  <c r="O396" i="1" a="1"/>
  <c r="O396" i="1" s="1"/>
  <c r="O398" i="1" a="1"/>
  <c r="O398" i="1" s="1"/>
  <c r="O400" i="1" a="1"/>
  <c r="O400" i="1" s="1"/>
  <c r="O402" i="1" a="1"/>
  <c r="O402" i="1" s="1"/>
  <c r="O404" i="1" a="1"/>
  <c r="O404" i="1" s="1"/>
  <c r="O397" i="1" a="1"/>
  <c r="O397" i="1" s="1"/>
  <c r="O399" i="1" a="1"/>
  <c r="O399" i="1" s="1"/>
  <c r="O401" i="1" a="1"/>
  <c r="O401" i="1" s="1"/>
  <c r="O403" i="1" a="1"/>
  <c r="O403" i="1" s="1"/>
  <c r="O406" i="1" a="1"/>
  <c r="O406" i="1" s="1"/>
  <c r="O408" i="1" a="1"/>
  <c r="O408" i="1" s="1"/>
  <c r="O410" i="1" a="1"/>
  <c r="O410" i="1" s="1"/>
  <c r="O412" i="1" a="1"/>
  <c r="O412" i="1" s="1"/>
  <c r="O414" i="1" a="1"/>
  <c r="O414" i="1" s="1"/>
  <c r="O416" i="1" a="1"/>
  <c r="O416" i="1" s="1"/>
  <c r="O418" i="1" a="1"/>
  <c r="O418" i="1" s="1"/>
  <c r="O420" i="1" a="1"/>
  <c r="O420" i="1" s="1"/>
  <c r="O422" i="1" a="1"/>
  <c r="O422" i="1" s="1"/>
  <c r="O424" i="1" a="1"/>
  <c r="O424" i="1" s="1"/>
  <c r="O426" i="1" a="1"/>
  <c r="O426" i="1" s="1"/>
  <c r="O428" i="1" a="1"/>
  <c r="O428" i="1" s="1"/>
  <c r="O430" i="1" a="1"/>
  <c r="O430" i="1" s="1"/>
  <c r="O432" i="1" a="1"/>
  <c r="O432" i="1" s="1"/>
  <c r="O434" i="1" a="1"/>
  <c r="O434" i="1" s="1"/>
  <c r="O436" i="1" a="1"/>
  <c r="O436" i="1" s="1"/>
  <c r="O438" i="1" a="1"/>
  <c r="O438" i="1" s="1"/>
  <c r="O440" i="1" a="1"/>
  <c r="O440" i="1" s="1"/>
  <c r="O442" i="1" a="1"/>
  <c r="O442" i="1" s="1"/>
  <c r="O444" i="1" a="1"/>
  <c r="O444" i="1" s="1"/>
  <c r="O446" i="1" a="1"/>
  <c r="O446" i="1" s="1"/>
  <c r="O448" i="1" a="1"/>
  <c r="O448" i="1" s="1"/>
  <c r="O450" i="1" a="1"/>
  <c r="O450" i="1" s="1"/>
  <c r="O452" i="1" a="1"/>
  <c r="O452" i="1" s="1"/>
  <c r="O454" i="1" a="1"/>
  <c r="O454" i="1" s="1"/>
  <c r="O456" i="1" a="1"/>
  <c r="O456" i="1" s="1"/>
  <c r="O458" i="1" a="1"/>
  <c r="O458" i="1" s="1"/>
  <c r="O460" i="1" a="1"/>
  <c r="O460" i="1" s="1"/>
  <c r="O462" i="1" a="1"/>
  <c r="O462" i="1" s="1"/>
  <c r="O464" i="1" a="1"/>
  <c r="O464" i="1" s="1"/>
  <c r="O466" i="1" a="1"/>
  <c r="O466" i="1" s="1"/>
  <c r="O468" i="1" a="1"/>
  <c r="O468" i="1" s="1"/>
  <c r="O470" i="1" a="1"/>
  <c r="O470" i="1" s="1"/>
  <c r="O472" i="1" a="1"/>
  <c r="O472" i="1" s="1"/>
  <c r="O474" i="1" a="1"/>
  <c r="O474" i="1" s="1"/>
  <c r="O476" i="1" a="1"/>
  <c r="O476" i="1" s="1"/>
  <c r="O478" i="1" a="1"/>
  <c r="O478" i="1" s="1"/>
  <c r="O480" i="1" a="1"/>
  <c r="O480" i="1" s="1"/>
  <c r="O482" i="1" a="1"/>
  <c r="O482" i="1" s="1"/>
  <c r="O484" i="1" a="1"/>
  <c r="O484" i="1" s="1"/>
  <c r="O486" i="1" a="1"/>
  <c r="O486" i="1" s="1"/>
  <c r="O488" i="1" a="1"/>
  <c r="O488" i="1" s="1"/>
  <c r="O490" i="1" a="1"/>
  <c r="O490" i="1" s="1"/>
  <c r="O492" i="1" a="1"/>
  <c r="O492" i="1" s="1"/>
  <c r="O494" i="1" a="1"/>
  <c r="O494" i="1" s="1"/>
  <c r="O496" i="1" a="1"/>
  <c r="O496" i="1" s="1"/>
  <c r="O498" i="1" a="1"/>
  <c r="O498" i="1" s="1"/>
  <c r="O500" i="1" a="1"/>
  <c r="O500" i="1" s="1"/>
  <c r="O405" i="1" a="1"/>
  <c r="O405" i="1" s="1"/>
  <c r="O407" i="1" a="1"/>
  <c r="O407" i="1" s="1"/>
  <c r="O409" i="1" a="1"/>
  <c r="O409" i="1" s="1"/>
  <c r="O411" i="1" a="1"/>
  <c r="O411" i="1" s="1"/>
  <c r="O413" i="1" a="1"/>
  <c r="O413" i="1" s="1"/>
  <c r="O415" i="1" a="1"/>
  <c r="O415" i="1" s="1"/>
  <c r="O417" i="1" a="1"/>
  <c r="O417" i="1" s="1"/>
  <c r="O419" i="1" a="1"/>
  <c r="O419" i="1" s="1"/>
  <c r="O421" i="1" a="1"/>
  <c r="O421" i="1" s="1"/>
  <c r="O423" i="1" a="1"/>
  <c r="O423" i="1" s="1"/>
  <c r="O425" i="1" a="1"/>
  <c r="O425" i="1" s="1"/>
  <c r="O427" i="1" a="1"/>
  <c r="O427" i="1" s="1"/>
  <c r="O429" i="1" a="1"/>
  <c r="O429" i="1" s="1"/>
  <c r="O431" i="1" a="1"/>
  <c r="O431" i="1" s="1"/>
  <c r="O433" i="1" a="1"/>
  <c r="O433" i="1" s="1"/>
  <c r="O435" i="1" a="1"/>
  <c r="O435" i="1" s="1"/>
  <c r="O437" i="1" a="1"/>
  <c r="O437" i="1" s="1"/>
  <c r="O439" i="1" a="1"/>
  <c r="O439" i="1" s="1"/>
  <c r="O441" i="1" a="1"/>
  <c r="O441" i="1" s="1"/>
  <c r="O443" i="1" a="1"/>
  <c r="O443" i="1" s="1"/>
  <c r="O445" i="1" a="1"/>
  <c r="O445" i="1" s="1"/>
  <c r="O447" i="1" a="1"/>
  <c r="O447" i="1" s="1"/>
  <c r="O449" i="1" a="1"/>
  <c r="O449" i="1" s="1"/>
  <c r="O451" i="1" a="1"/>
  <c r="O451" i="1" s="1"/>
  <c r="O453" i="1" a="1"/>
  <c r="O453" i="1" s="1"/>
  <c r="O455" i="1" a="1"/>
  <c r="O455" i="1" s="1"/>
  <c r="O457" i="1" a="1"/>
  <c r="O457" i="1" s="1"/>
  <c r="O459" i="1" a="1"/>
  <c r="O459" i="1" s="1"/>
  <c r="O461" i="1" a="1"/>
  <c r="O461" i="1" s="1"/>
  <c r="O463" i="1" a="1"/>
  <c r="O463" i="1" s="1"/>
  <c r="O465" i="1" a="1"/>
  <c r="O465" i="1" s="1"/>
  <c r="O467" i="1" a="1"/>
  <c r="O467" i="1" s="1"/>
  <c r="O469" i="1" a="1"/>
  <c r="O469" i="1" s="1"/>
  <c r="O471" i="1" a="1"/>
  <c r="O471" i="1" s="1"/>
  <c r="O473" i="1" a="1"/>
  <c r="O473" i="1" s="1"/>
  <c r="O475" i="1" a="1"/>
  <c r="O475" i="1" s="1"/>
  <c r="O477" i="1" a="1"/>
  <c r="O477" i="1" s="1"/>
  <c r="O479" i="1" a="1"/>
  <c r="O479" i="1" s="1"/>
  <c r="O481" i="1" a="1"/>
  <c r="O481" i="1" s="1"/>
  <c r="O483" i="1" a="1"/>
  <c r="O483" i="1" s="1"/>
  <c r="O485" i="1" a="1"/>
  <c r="O485" i="1" s="1"/>
  <c r="O487" i="1" a="1"/>
  <c r="O487" i="1" s="1"/>
  <c r="O489" i="1" a="1"/>
  <c r="O489" i="1" s="1"/>
  <c r="O491" i="1" a="1"/>
  <c r="O491" i="1" s="1"/>
  <c r="O493" i="1" a="1"/>
  <c r="O493" i="1" s="1"/>
  <c r="O495" i="1" a="1"/>
  <c r="O495" i="1" s="1"/>
  <c r="O497" i="1" a="1"/>
  <c r="O497" i="1" s="1"/>
  <c r="O499" i="1" a="1"/>
  <c r="O499" i="1" s="1"/>
  <c r="P5" i="1" a="1"/>
  <c r="P5" i="1" s="1"/>
  <c r="P7" i="1" a="1"/>
  <c r="P7" i="1" s="1"/>
  <c r="P9" i="1" a="1"/>
  <c r="P9" i="1" s="1"/>
  <c r="P11" i="1" a="1"/>
  <c r="P11" i="1" s="1"/>
  <c r="P13" i="1" a="1"/>
  <c r="P13" i="1" s="1"/>
  <c r="P15" i="1" a="1"/>
  <c r="P15" i="1" s="1"/>
  <c r="P17" i="1" a="1"/>
  <c r="P17" i="1" s="1"/>
  <c r="P19" i="1" a="1"/>
  <c r="P19" i="1" s="1"/>
  <c r="P4" i="1" a="1"/>
  <c r="P4" i="1" s="1"/>
  <c r="P6" i="1" a="1"/>
  <c r="P6" i="1" s="1"/>
  <c r="P8" i="1" a="1"/>
  <c r="P8" i="1" s="1"/>
  <c r="P10" i="1" a="1"/>
  <c r="P10" i="1" s="1"/>
  <c r="P12" i="1" a="1"/>
  <c r="P12" i="1" s="1"/>
  <c r="P14" i="1" a="1"/>
  <c r="P14" i="1" s="1"/>
  <c r="P16" i="1" a="1"/>
  <c r="P16" i="1" s="1"/>
  <c r="P18" i="1" a="1"/>
  <c r="P18" i="1" s="1"/>
  <c r="P20" i="1" a="1"/>
  <c r="P20" i="1" s="1"/>
  <c r="P21" i="1" a="1"/>
  <c r="P21" i="1" s="1"/>
  <c r="P23" i="1" a="1"/>
  <c r="P23" i="1" s="1"/>
  <c r="P25" i="1" a="1"/>
  <c r="P25" i="1" s="1"/>
  <c r="P27" i="1" a="1"/>
  <c r="P27" i="1" s="1"/>
  <c r="P29" i="1" a="1"/>
  <c r="P29" i="1" s="1"/>
  <c r="P31" i="1" a="1"/>
  <c r="P31" i="1" s="1"/>
  <c r="P33" i="1" a="1"/>
  <c r="P33" i="1" s="1"/>
  <c r="P35" i="1" a="1"/>
  <c r="P35" i="1" s="1"/>
  <c r="P22" i="1" a="1"/>
  <c r="P22" i="1" s="1"/>
  <c r="P24" i="1" a="1"/>
  <c r="P24" i="1" s="1"/>
  <c r="P26" i="1" a="1"/>
  <c r="P26" i="1" s="1"/>
  <c r="P28" i="1" a="1"/>
  <c r="P28" i="1" s="1"/>
  <c r="P30" i="1" a="1"/>
  <c r="P30" i="1" s="1"/>
  <c r="P32" i="1" a="1"/>
  <c r="P32" i="1" s="1"/>
  <c r="P34" i="1" a="1"/>
  <c r="P34" i="1" s="1"/>
  <c r="P36" i="1" a="1"/>
  <c r="P36" i="1" s="1"/>
  <c r="P38" i="1" a="1"/>
  <c r="P38" i="1" s="1"/>
  <c r="P40" i="1" a="1"/>
  <c r="P40" i="1" s="1"/>
  <c r="P42" i="1" a="1"/>
  <c r="P42" i="1" s="1"/>
  <c r="P44" i="1" a="1"/>
  <c r="P44" i="1" s="1"/>
  <c r="P46" i="1" a="1"/>
  <c r="P46" i="1" s="1"/>
  <c r="P48" i="1" a="1"/>
  <c r="P48" i="1" s="1"/>
  <c r="P50" i="1" a="1"/>
  <c r="P50" i="1" s="1"/>
  <c r="P52" i="1" a="1"/>
  <c r="P52" i="1" s="1"/>
  <c r="P54" i="1" a="1"/>
  <c r="P54" i="1" s="1"/>
  <c r="P56" i="1" a="1"/>
  <c r="P56" i="1" s="1"/>
  <c r="P58" i="1" a="1"/>
  <c r="P58" i="1" s="1"/>
  <c r="P60" i="1" a="1"/>
  <c r="P60" i="1" s="1"/>
  <c r="P62" i="1" a="1"/>
  <c r="P62" i="1" s="1"/>
  <c r="P64" i="1" a="1"/>
  <c r="P64" i="1" s="1"/>
  <c r="P66" i="1" a="1"/>
  <c r="P66" i="1" s="1"/>
  <c r="P68" i="1" a="1"/>
  <c r="P68" i="1" s="1"/>
  <c r="P70" i="1" a="1"/>
  <c r="P70" i="1" s="1"/>
  <c r="P37" i="1" a="1"/>
  <c r="P37" i="1" s="1"/>
  <c r="P39" i="1" a="1"/>
  <c r="P39" i="1" s="1"/>
  <c r="P41" i="1" a="1"/>
  <c r="P41" i="1" s="1"/>
  <c r="P43" i="1" a="1"/>
  <c r="P43" i="1" s="1"/>
  <c r="P45" i="1" a="1"/>
  <c r="P45" i="1" s="1"/>
  <c r="P47" i="1" a="1"/>
  <c r="P47" i="1" s="1"/>
  <c r="P49" i="1" a="1"/>
  <c r="P49" i="1" s="1"/>
  <c r="P51" i="1" a="1"/>
  <c r="P51" i="1" s="1"/>
  <c r="P53" i="1" a="1"/>
  <c r="P53" i="1" s="1"/>
  <c r="P55" i="1" a="1"/>
  <c r="P55" i="1" s="1"/>
  <c r="P57" i="1" a="1"/>
  <c r="P57" i="1" s="1"/>
  <c r="P59" i="1" a="1"/>
  <c r="P59" i="1" s="1"/>
  <c r="P61" i="1" a="1"/>
  <c r="P61" i="1" s="1"/>
  <c r="P63" i="1" a="1"/>
  <c r="P63" i="1" s="1"/>
  <c r="P65" i="1" a="1"/>
  <c r="P65" i="1" s="1"/>
  <c r="P71" i="1" a="1"/>
  <c r="P71" i="1" s="1"/>
  <c r="P73" i="1" a="1"/>
  <c r="P73" i="1" s="1"/>
  <c r="P75" i="1" a="1"/>
  <c r="P75" i="1" s="1"/>
  <c r="P77" i="1" a="1"/>
  <c r="P77" i="1" s="1"/>
  <c r="P79" i="1" a="1"/>
  <c r="P79" i="1" s="1"/>
  <c r="P81" i="1" a="1"/>
  <c r="P81" i="1" s="1"/>
  <c r="P83" i="1" a="1"/>
  <c r="P83" i="1" s="1"/>
  <c r="P85" i="1" a="1"/>
  <c r="P85" i="1" s="1"/>
  <c r="P87" i="1" a="1"/>
  <c r="P87" i="1" s="1"/>
  <c r="P89" i="1" a="1"/>
  <c r="P89" i="1" s="1"/>
  <c r="P91" i="1" a="1"/>
  <c r="P91" i="1" s="1"/>
  <c r="P93" i="1" a="1"/>
  <c r="P93" i="1" s="1"/>
  <c r="P95" i="1" a="1"/>
  <c r="P95" i="1" s="1"/>
  <c r="P97" i="1" a="1"/>
  <c r="P97" i="1" s="1"/>
  <c r="P99" i="1" a="1"/>
  <c r="P99" i="1" s="1"/>
  <c r="P101" i="1" a="1"/>
  <c r="P101" i="1" s="1"/>
  <c r="P67" i="1" a="1"/>
  <c r="P67" i="1" s="1"/>
  <c r="P69" i="1" a="1"/>
  <c r="P69" i="1" s="1"/>
  <c r="P72" i="1" a="1"/>
  <c r="P72" i="1" s="1"/>
  <c r="P74" i="1" a="1"/>
  <c r="P74" i="1" s="1"/>
  <c r="P76" i="1" a="1"/>
  <c r="P76" i="1" s="1"/>
  <c r="P78" i="1" a="1"/>
  <c r="P78" i="1" s="1"/>
  <c r="P80" i="1" a="1"/>
  <c r="P80" i="1" s="1"/>
  <c r="P82" i="1" a="1"/>
  <c r="P82" i="1" s="1"/>
  <c r="P84" i="1" a="1"/>
  <c r="P84" i="1" s="1"/>
  <c r="P86" i="1" a="1"/>
  <c r="P86" i="1" s="1"/>
  <c r="P88" i="1" a="1"/>
  <c r="P88" i="1" s="1"/>
  <c r="P90" i="1" a="1"/>
  <c r="P90" i="1" s="1"/>
  <c r="P92" i="1" a="1"/>
  <c r="P92" i="1" s="1"/>
  <c r="P94" i="1" a="1"/>
  <c r="P94" i="1" s="1"/>
  <c r="P96" i="1" a="1"/>
  <c r="P96" i="1" s="1"/>
  <c r="P98" i="1" a="1"/>
  <c r="P98" i="1" s="1"/>
  <c r="P100" i="1" a="1"/>
  <c r="P100" i="1" s="1"/>
  <c r="P102" i="1" a="1"/>
  <c r="P102" i="1" s="1"/>
  <c r="P103" i="1" a="1"/>
  <c r="P103" i="1" s="1"/>
  <c r="P105" i="1" a="1"/>
  <c r="P105" i="1" s="1"/>
  <c r="P107" i="1" a="1"/>
  <c r="P107" i="1" s="1"/>
  <c r="P109" i="1" a="1"/>
  <c r="P109" i="1" s="1"/>
  <c r="P111" i="1" a="1"/>
  <c r="P111" i="1" s="1"/>
  <c r="P113" i="1" a="1"/>
  <c r="P113" i="1" s="1"/>
  <c r="P115" i="1" a="1"/>
  <c r="P115" i="1" s="1"/>
  <c r="P117" i="1" a="1"/>
  <c r="P117" i="1" s="1"/>
  <c r="P119" i="1" a="1"/>
  <c r="P119" i="1" s="1"/>
  <c r="P121" i="1" a="1"/>
  <c r="P121" i="1" s="1"/>
  <c r="P123" i="1" a="1"/>
  <c r="P123" i="1" s="1"/>
  <c r="P125" i="1" a="1"/>
  <c r="P125" i="1" s="1"/>
  <c r="P127" i="1" a="1"/>
  <c r="P127" i="1" s="1"/>
  <c r="P129" i="1" a="1"/>
  <c r="P129" i="1" s="1"/>
  <c r="P131" i="1" a="1"/>
  <c r="P131" i="1" s="1"/>
  <c r="P133" i="1" a="1"/>
  <c r="P133" i="1" s="1"/>
  <c r="P135" i="1" a="1"/>
  <c r="P135" i="1" s="1"/>
  <c r="P137" i="1" a="1"/>
  <c r="P137" i="1" s="1"/>
  <c r="P139" i="1" a="1"/>
  <c r="P139" i="1" s="1"/>
  <c r="P141" i="1" a="1"/>
  <c r="P141" i="1" s="1"/>
  <c r="P143" i="1" a="1"/>
  <c r="P143" i="1" s="1"/>
  <c r="P145" i="1" a="1"/>
  <c r="P145" i="1" s="1"/>
  <c r="P147" i="1" a="1"/>
  <c r="P147" i="1" s="1"/>
  <c r="P149" i="1" a="1"/>
  <c r="P149" i="1" s="1"/>
  <c r="P151" i="1" a="1"/>
  <c r="P151" i="1" s="1"/>
  <c r="P153" i="1" a="1"/>
  <c r="P153" i="1" s="1"/>
  <c r="P155" i="1" a="1"/>
  <c r="P155" i="1" s="1"/>
  <c r="P157" i="1" a="1"/>
  <c r="P157" i="1" s="1"/>
  <c r="P159" i="1" a="1"/>
  <c r="P159" i="1" s="1"/>
  <c r="P161" i="1" a="1"/>
  <c r="P161" i="1" s="1"/>
  <c r="P163" i="1" a="1"/>
  <c r="P163" i="1" s="1"/>
  <c r="P165" i="1" a="1"/>
  <c r="P165" i="1" s="1"/>
  <c r="P167" i="1" a="1"/>
  <c r="P167" i="1" s="1"/>
  <c r="P169" i="1" a="1"/>
  <c r="P169" i="1" s="1"/>
  <c r="P104" i="1" a="1"/>
  <c r="P104" i="1" s="1"/>
  <c r="P106" i="1" a="1"/>
  <c r="P106" i="1" s="1"/>
  <c r="P108" i="1" a="1"/>
  <c r="P108" i="1" s="1"/>
  <c r="P110" i="1" a="1"/>
  <c r="P110" i="1" s="1"/>
  <c r="P112" i="1" a="1"/>
  <c r="P112" i="1" s="1"/>
  <c r="P114" i="1" a="1"/>
  <c r="P114" i="1" s="1"/>
  <c r="P116" i="1" a="1"/>
  <c r="P116" i="1" s="1"/>
  <c r="P118" i="1" a="1"/>
  <c r="P118" i="1" s="1"/>
  <c r="P120" i="1" a="1"/>
  <c r="P120" i="1" s="1"/>
  <c r="P122" i="1" a="1"/>
  <c r="P122" i="1" s="1"/>
  <c r="P124" i="1" a="1"/>
  <c r="P124" i="1" s="1"/>
  <c r="P126" i="1" a="1"/>
  <c r="P126" i="1" s="1"/>
  <c r="P128" i="1" a="1"/>
  <c r="P128" i="1" s="1"/>
  <c r="P130" i="1" a="1"/>
  <c r="P130" i="1" s="1"/>
  <c r="P132" i="1" a="1"/>
  <c r="P132" i="1" s="1"/>
  <c r="P134" i="1" a="1"/>
  <c r="P134" i="1" s="1"/>
  <c r="P136" i="1" a="1"/>
  <c r="P136" i="1" s="1"/>
  <c r="P138" i="1" a="1"/>
  <c r="P138" i="1" s="1"/>
  <c r="P140" i="1" a="1"/>
  <c r="P140" i="1" s="1"/>
  <c r="P142" i="1" a="1"/>
  <c r="P142" i="1" s="1"/>
  <c r="P144" i="1" a="1"/>
  <c r="P144" i="1" s="1"/>
  <c r="P146" i="1" a="1"/>
  <c r="P146" i="1" s="1"/>
  <c r="P148" i="1" a="1"/>
  <c r="P148" i="1" s="1"/>
  <c r="P150" i="1" a="1"/>
  <c r="P150" i="1" s="1"/>
  <c r="P152" i="1" a="1"/>
  <c r="P152" i="1" s="1"/>
  <c r="P154" i="1" a="1"/>
  <c r="P154" i="1" s="1"/>
  <c r="P156" i="1" a="1"/>
  <c r="P156" i="1" s="1"/>
  <c r="P158" i="1" a="1"/>
  <c r="P158" i="1" s="1"/>
  <c r="P160" i="1" a="1"/>
  <c r="P160" i="1" s="1"/>
  <c r="P162" i="1" a="1"/>
  <c r="P162" i="1" s="1"/>
  <c r="P164" i="1" a="1"/>
  <c r="P164" i="1" s="1"/>
  <c r="P166" i="1" a="1"/>
  <c r="P166" i="1" s="1"/>
  <c r="P168" i="1" a="1"/>
  <c r="P168" i="1" s="1"/>
  <c r="P170" i="1" a="1"/>
  <c r="P170" i="1" s="1"/>
  <c r="P171" i="1" a="1"/>
  <c r="P171" i="1" s="1"/>
  <c r="P173" i="1" a="1"/>
  <c r="P173" i="1" s="1"/>
  <c r="P175" i="1" a="1"/>
  <c r="P175" i="1" s="1"/>
  <c r="P177" i="1" a="1"/>
  <c r="P177" i="1" s="1"/>
  <c r="P179" i="1" a="1"/>
  <c r="P179" i="1" s="1"/>
  <c r="P181" i="1" a="1"/>
  <c r="P181" i="1" s="1"/>
  <c r="P183" i="1" a="1"/>
  <c r="P183" i="1" s="1"/>
  <c r="P185" i="1" a="1"/>
  <c r="P185" i="1" s="1"/>
  <c r="P187" i="1" a="1"/>
  <c r="P187" i="1" s="1"/>
  <c r="P189" i="1" a="1"/>
  <c r="P189" i="1" s="1"/>
  <c r="P191" i="1" a="1"/>
  <c r="P191" i="1" s="1"/>
  <c r="P193" i="1" a="1"/>
  <c r="P193" i="1" s="1"/>
  <c r="P195" i="1" a="1"/>
  <c r="P195" i="1" s="1"/>
  <c r="P197" i="1" a="1"/>
  <c r="P197" i="1" s="1"/>
  <c r="P199" i="1" a="1"/>
  <c r="P199" i="1" s="1"/>
  <c r="P201" i="1" a="1"/>
  <c r="P201" i="1" s="1"/>
  <c r="P203" i="1" a="1"/>
  <c r="P203" i="1" s="1"/>
  <c r="P205" i="1" a="1"/>
  <c r="P205" i="1" s="1"/>
  <c r="P207" i="1" a="1"/>
  <c r="P207" i="1" s="1"/>
  <c r="P209" i="1" a="1"/>
  <c r="P209" i="1" s="1"/>
  <c r="P211" i="1" a="1"/>
  <c r="P211" i="1" s="1"/>
  <c r="P213" i="1" a="1"/>
  <c r="P213" i="1" s="1"/>
  <c r="P215" i="1" a="1"/>
  <c r="P215" i="1" s="1"/>
  <c r="P217" i="1" a="1"/>
  <c r="P217" i="1" s="1"/>
  <c r="P219" i="1" a="1"/>
  <c r="P219" i="1" s="1"/>
  <c r="P221" i="1" a="1"/>
  <c r="P221" i="1" s="1"/>
  <c r="P223" i="1" a="1"/>
  <c r="P223" i="1" s="1"/>
  <c r="P225" i="1" a="1"/>
  <c r="P225" i="1" s="1"/>
  <c r="P227" i="1" a="1"/>
  <c r="P227" i="1" s="1"/>
  <c r="P229" i="1" a="1"/>
  <c r="P229" i="1" s="1"/>
  <c r="P231" i="1" a="1"/>
  <c r="P231" i="1" s="1"/>
  <c r="P233" i="1" a="1"/>
  <c r="P233" i="1" s="1"/>
  <c r="P235" i="1" a="1"/>
  <c r="P235" i="1" s="1"/>
  <c r="P237" i="1" a="1"/>
  <c r="P237" i="1" s="1"/>
  <c r="P239" i="1" a="1"/>
  <c r="P239" i="1" s="1"/>
  <c r="P241" i="1" a="1"/>
  <c r="P241" i="1" s="1"/>
  <c r="P243" i="1" a="1"/>
  <c r="P243" i="1" s="1"/>
  <c r="P245" i="1" a="1"/>
  <c r="P245" i="1" s="1"/>
  <c r="P247" i="1" a="1"/>
  <c r="P247" i="1" s="1"/>
  <c r="P249" i="1" a="1"/>
  <c r="P249" i="1" s="1"/>
  <c r="P251" i="1" a="1"/>
  <c r="P251" i="1" s="1"/>
  <c r="P253" i="1" a="1"/>
  <c r="P253" i="1" s="1"/>
  <c r="P255" i="1" a="1"/>
  <c r="P255" i="1" s="1"/>
  <c r="P257" i="1" a="1"/>
  <c r="P257" i="1" s="1"/>
  <c r="P259" i="1" a="1"/>
  <c r="P259" i="1" s="1"/>
  <c r="P261" i="1" a="1"/>
  <c r="P261" i="1" s="1"/>
  <c r="P263" i="1" a="1"/>
  <c r="P263" i="1" s="1"/>
  <c r="P265" i="1" a="1"/>
  <c r="P265" i="1" s="1"/>
  <c r="P267" i="1" a="1"/>
  <c r="P267" i="1" s="1"/>
  <c r="P269" i="1" a="1"/>
  <c r="P269" i="1" s="1"/>
  <c r="P271" i="1" a="1"/>
  <c r="P271" i="1" s="1"/>
  <c r="P273" i="1" a="1"/>
  <c r="P273" i="1" s="1"/>
  <c r="P275" i="1" a="1"/>
  <c r="P275" i="1" s="1"/>
  <c r="P277" i="1" a="1"/>
  <c r="P277" i="1" s="1"/>
  <c r="P279" i="1" a="1"/>
  <c r="P279" i="1" s="1"/>
  <c r="P281" i="1" a="1"/>
  <c r="P281" i="1" s="1"/>
  <c r="P283" i="1" a="1"/>
  <c r="P283" i="1" s="1"/>
  <c r="P285" i="1" a="1"/>
  <c r="P285" i="1" s="1"/>
  <c r="P287" i="1" a="1"/>
  <c r="P287" i="1" s="1"/>
  <c r="P289" i="1" a="1"/>
  <c r="P289" i="1" s="1"/>
  <c r="P291" i="1" a="1"/>
  <c r="P291" i="1" s="1"/>
  <c r="P172" i="1" a="1"/>
  <c r="P172" i="1" s="1"/>
  <c r="P174" i="1" a="1"/>
  <c r="P174" i="1" s="1"/>
  <c r="P176" i="1" a="1"/>
  <c r="P176" i="1" s="1"/>
  <c r="P178" i="1" a="1"/>
  <c r="P178" i="1" s="1"/>
  <c r="P180" i="1" a="1"/>
  <c r="P180" i="1" s="1"/>
  <c r="P182" i="1" a="1"/>
  <c r="P182" i="1" s="1"/>
  <c r="P184" i="1" a="1"/>
  <c r="P184" i="1" s="1"/>
  <c r="P186" i="1" a="1"/>
  <c r="P186" i="1" s="1"/>
  <c r="P188" i="1" a="1"/>
  <c r="P188" i="1" s="1"/>
  <c r="P190" i="1" a="1"/>
  <c r="P190" i="1" s="1"/>
  <c r="P192" i="1" a="1"/>
  <c r="P192" i="1" s="1"/>
  <c r="P194" i="1" a="1"/>
  <c r="P194" i="1" s="1"/>
  <c r="P196" i="1" a="1"/>
  <c r="P196" i="1" s="1"/>
  <c r="P198" i="1" a="1"/>
  <c r="P198" i="1" s="1"/>
  <c r="P200" i="1" a="1"/>
  <c r="P200" i="1" s="1"/>
  <c r="P202" i="1" a="1"/>
  <c r="P202" i="1" s="1"/>
  <c r="P204" i="1" a="1"/>
  <c r="P204" i="1" s="1"/>
  <c r="P206" i="1" a="1"/>
  <c r="P206" i="1" s="1"/>
  <c r="P208" i="1" a="1"/>
  <c r="P208" i="1" s="1"/>
  <c r="P210" i="1" a="1"/>
  <c r="P210" i="1" s="1"/>
  <c r="P212" i="1" a="1"/>
  <c r="P212" i="1" s="1"/>
  <c r="P214" i="1" a="1"/>
  <c r="P214" i="1" s="1"/>
  <c r="P216" i="1" a="1"/>
  <c r="P216" i="1" s="1"/>
  <c r="P218" i="1" a="1"/>
  <c r="P218" i="1" s="1"/>
  <c r="P220" i="1" a="1"/>
  <c r="P220" i="1" s="1"/>
  <c r="P222" i="1" a="1"/>
  <c r="P222" i="1" s="1"/>
  <c r="P224" i="1" a="1"/>
  <c r="P224" i="1" s="1"/>
  <c r="P226" i="1" a="1"/>
  <c r="P226" i="1" s="1"/>
  <c r="P228" i="1" a="1"/>
  <c r="P228" i="1" s="1"/>
  <c r="P230" i="1" a="1"/>
  <c r="P230" i="1" s="1"/>
  <c r="P232" i="1" a="1"/>
  <c r="P232" i="1" s="1"/>
  <c r="P234" i="1" a="1"/>
  <c r="P234" i="1" s="1"/>
  <c r="P236" i="1" a="1"/>
  <c r="P236" i="1" s="1"/>
  <c r="P293" i="1" a="1"/>
  <c r="P293" i="1" s="1"/>
  <c r="P295" i="1" a="1"/>
  <c r="P295" i="1" s="1"/>
  <c r="P297" i="1" a="1"/>
  <c r="P297" i="1" s="1"/>
  <c r="P299" i="1" a="1"/>
  <c r="P299" i="1" s="1"/>
  <c r="P301" i="1" a="1"/>
  <c r="P301" i="1" s="1"/>
  <c r="P303" i="1" a="1"/>
  <c r="P303" i="1" s="1"/>
  <c r="P305" i="1" a="1"/>
  <c r="P305" i="1" s="1"/>
  <c r="P307" i="1" a="1"/>
  <c r="P307" i="1" s="1"/>
  <c r="P309" i="1" a="1"/>
  <c r="P309" i="1" s="1"/>
  <c r="P311" i="1" a="1"/>
  <c r="P311" i="1" s="1"/>
  <c r="P313" i="1" a="1"/>
  <c r="P313" i="1" s="1"/>
  <c r="P315" i="1" a="1"/>
  <c r="P315" i="1" s="1"/>
  <c r="P317" i="1" a="1"/>
  <c r="P317" i="1" s="1"/>
  <c r="P319" i="1" a="1"/>
  <c r="P319" i="1" s="1"/>
  <c r="P321" i="1" a="1"/>
  <c r="P321" i="1" s="1"/>
  <c r="P323" i="1" a="1"/>
  <c r="P323" i="1" s="1"/>
  <c r="P325" i="1" a="1"/>
  <c r="P325" i="1" s="1"/>
  <c r="P327" i="1" a="1"/>
  <c r="P327" i="1" s="1"/>
  <c r="P329" i="1" a="1"/>
  <c r="P329" i="1" s="1"/>
  <c r="P331" i="1" a="1"/>
  <c r="P331" i="1" s="1"/>
  <c r="P333" i="1" a="1"/>
  <c r="P333" i="1" s="1"/>
  <c r="P335" i="1" a="1"/>
  <c r="P335" i="1" s="1"/>
  <c r="P337" i="1" a="1"/>
  <c r="P337" i="1" s="1"/>
  <c r="P339" i="1" a="1"/>
  <c r="P339" i="1" s="1"/>
  <c r="P341" i="1" a="1"/>
  <c r="P341" i="1" s="1"/>
  <c r="P343" i="1" a="1"/>
  <c r="P343" i="1" s="1"/>
  <c r="P345" i="1" a="1"/>
  <c r="P345" i="1" s="1"/>
  <c r="P347" i="1" a="1"/>
  <c r="P347" i="1" s="1"/>
  <c r="P349" i="1" a="1"/>
  <c r="P349" i="1" s="1"/>
  <c r="P351" i="1" a="1"/>
  <c r="P351" i="1" s="1"/>
  <c r="P353" i="1" a="1"/>
  <c r="P353" i="1" s="1"/>
  <c r="P355" i="1" a="1"/>
  <c r="P355" i="1" s="1"/>
  <c r="P357" i="1" a="1"/>
  <c r="P357" i="1" s="1"/>
  <c r="P359" i="1" a="1"/>
  <c r="P359" i="1" s="1"/>
  <c r="P361" i="1" a="1"/>
  <c r="P361" i="1" s="1"/>
  <c r="P363" i="1" a="1"/>
  <c r="P363" i="1" s="1"/>
  <c r="P365" i="1" a="1"/>
  <c r="P365" i="1" s="1"/>
  <c r="P367" i="1" a="1"/>
  <c r="P367" i="1" s="1"/>
  <c r="P369" i="1" a="1"/>
  <c r="P369" i="1" s="1"/>
  <c r="P371" i="1" a="1"/>
  <c r="P371" i="1" s="1"/>
  <c r="P373" i="1" a="1"/>
  <c r="P373" i="1" s="1"/>
  <c r="P375" i="1" a="1"/>
  <c r="P375" i="1" s="1"/>
  <c r="P377" i="1" a="1"/>
  <c r="P377" i="1" s="1"/>
  <c r="P379" i="1" a="1"/>
  <c r="P379" i="1" s="1"/>
  <c r="P381" i="1" a="1"/>
  <c r="P381" i="1" s="1"/>
  <c r="P383" i="1" a="1"/>
  <c r="P383" i="1" s="1"/>
  <c r="P385" i="1" a="1"/>
  <c r="P385" i="1" s="1"/>
  <c r="P387" i="1" a="1"/>
  <c r="P387" i="1" s="1"/>
  <c r="P389" i="1" a="1"/>
  <c r="P389" i="1" s="1"/>
  <c r="P391" i="1" a="1"/>
  <c r="P391" i="1" s="1"/>
  <c r="P393" i="1" a="1"/>
  <c r="P393" i="1" s="1"/>
  <c r="P395" i="1" a="1"/>
  <c r="P395" i="1" s="1"/>
  <c r="P238" i="1" a="1"/>
  <c r="P238" i="1" s="1"/>
  <c r="P240" i="1" a="1"/>
  <c r="P240" i="1" s="1"/>
  <c r="P242" i="1" a="1"/>
  <c r="P242" i="1" s="1"/>
  <c r="P244" i="1" a="1"/>
  <c r="P244" i="1" s="1"/>
  <c r="P246" i="1" a="1"/>
  <c r="P246" i="1" s="1"/>
  <c r="P248" i="1" a="1"/>
  <c r="P248" i="1" s="1"/>
  <c r="P250" i="1" a="1"/>
  <c r="P250" i="1" s="1"/>
  <c r="P252" i="1" a="1"/>
  <c r="P252" i="1" s="1"/>
  <c r="P254" i="1" a="1"/>
  <c r="P254" i="1" s="1"/>
  <c r="P256" i="1" a="1"/>
  <c r="P256" i="1" s="1"/>
  <c r="P258" i="1" a="1"/>
  <c r="P258" i="1" s="1"/>
  <c r="P260" i="1" a="1"/>
  <c r="P260" i="1" s="1"/>
  <c r="P262" i="1" a="1"/>
  <c r="P262" i="1" s="1"/>
  <c r="P264" i="1" a="1"/>
  <c r="P264" i="1" s="1"/>
  <c r="P266" i="1" a="1"/>
  <c r="P266" i="1" s="1"/>
  <c r="P268" i="1" a="1"/>
  <c r="P268" i="1" s="1"/>
  <c r="P270" i="1" a="1"/>
  <c r="P270" i="1" s="1"/>
  <c r="P272" i="1" a="1"/>
  <c r="P272" i="1" s="1"/>
  <c r="P274" i="1" a="1"/>
  <c r="P274" i="1" s="1"/>
  <c r="P276" i="1" a="1"/>
  <c r="P276" i="1" s="1"/>
  <c r="P278" i="1" a="1"/>
  <c r="P278" i="1" s="1"/>
  <c r="P280" i="1" a="1"/>
  <c r="P280" i="1" s="1"/>
  <c r="P282" i="1" a="1"/>
  <c r="P282" i="1" s="1"/>
  <c r="P284" i="1" a="1"/>
  <c r="P284" i="1" s="1"/>
  <c r="P286" i="1" a="1"/>
  <c r="P286" i="1" s="1"/>
  <c r="P288" i="1" a="1"/>
  <c r="P288" i="1" s="1"/>
  <c r="P290" i="1" a="1"/>
  <c r="P290" i="1" s="1"/>
  <c r="P292" i="1" a="1"/>
  <c r="P292" i="1" s="1"/>
  <c r="P294" i="1" a="1"/>
  <c r="P294" i="1" s="1"/>
  <c r="P296" i="1" a="1"/>
  <c r="P296" i="1" s="1"/>
  <c r="P298" i="1" a="1"/>
  <c r="P298" i="1" s="1"/>
  <c r="P300" i="1" a="1"/>
  <c r="P300" i="1" s="1"/>
  <c r="P302" i="1" a="1"/>
  <c r="P302" i="1" s="1"/>
  <c r="P304" i="1" a="1"/>
  <c r="P304" i="1" s="1"/>
  <c r="P306" i="1" a="1"/>
  <c r="P306" i="1" s="1"/>
  <c r="P308" i="1" a="1"/>
  <c r="P308" i="1" s="1"/>
  <c r="P310" i="1" a="1"/>
  <c r="P310" i="1" s="1"/>
  <c r="P312" i="1" a="1"/>
  <c r="P312" i="1" s="1"/>
  <c r="P314" i="1" a="1"/>
  <c r="P314" i="1" s="1"/>
  <c r="P316" i="1" a="1"/>
  <c r="P316" i="1" s="1"/>
  <c r="P318" i="1" a="1"/>
  <c r="P318" i="1" s="1"/>
  <c r="P320" i="1" a="1"/>
  <c r="P320" i="1" s="1"/>
  <c r="P322" i="1" a="1"/>
  <c r="P322" i="1" s="1"/>
  <c r="P324" i="1" a="1"/>
  <c r="P324" i="1" s="1"/>
  <c r="P326" i="1" a="1"/>
  <c r="P326" i="1" s="1"/>
  <c r="P328" i="1" a="1"/>
  <c r="P328" i="1" s="1"/>
  <c r="P330" i="1" a="1"/>
  <c r="P330" i="1" s="1"/>
  <c r="P332" i="1" a="1"/>
  <c r="P332" i="1" s="1"/>
  <c r="P334" i="1" a="1"/>
  <c r="P334" i="1" s="1"/>
  <c r="P336" i="1" a="1"/>
  <c r="P336" i="1" s="1"/>
  <c r="P338" i="1" a="1"/>
  <c r="P338" i="1" s="1"/>
  <c r="P340" i="1" a="1"/>
  <c r="P340" i="1" s="1"/>
  <c r="P342" i="1" a="1"/>
  <c r="P342" i="1" s="1"/>
  <c r="P344" i="1" a="1"/>
  <c r="P344" i="1" s="1"/>
  <c r="P346" i="1" a="1"/>
  <c r="P346" i="1" s="1"/>
  <c r="P348" i="1" a="1"/>
  <c r="P348" i="1" s="1"/>
  <c r="P350" i="1" a="1"/>
  <c r="P350" i="1" s="1"/>
  <c r="P352" i="1" a="1"/>
  <c r="P352" i="1" s="1"/>
  <c r="P354" i="1" a="1"/>
  <c r="P354" i="1" s="1"/>
  <c r="P356" i="1" a="1"/>
  <c r="P356" i="1" s="1"/>
  <c r="P358" i="1" a="1"/>
  <c r="P358" i="1" s="1"/>
  <c r="P360" i="1" a="1"/>
  <c r="P360" i="1" s="1"/>
  <c r="P362" i="1" a="1"/>
  <c r="P362" i="1" s="1"/>
  <c r="P364" i="1" a="1"/>
  <c r="P364" i="1" s="1"/>
  <c r="P366" i="1" a="1"/>
  <c r="P366" i="1" s="1"/>
  <c r="P368" i="1" a="1"/>
  <c r="P368" i="1" s="1"/>
  <c r="P370" i="1" a="1"/>
  <c r="P370" i="1" s="1"/>
  <c r="P372" i="1" a="1"/>
  <c r="P372" i="1" s="1"/>
  <c r="P374" i="1" a="1"/>
  <c r="P374" i="1" s="1"/>
  <c r="P376" i="1" a="1"/>
  <c r="P376" i="1" s="1"/>
  <c r="P378" i="1" a="1"/>
  <c r="P378" i="1" s="1"/>
  <c r="P380" i="1" a="1"/>
  <c r="P380" i="1" s="1"/>
  <c r="P382" i="1" a="1"/>
  <c r="P382" i="1" s="1"/>
  <c r="P384" i="1" a="1"/>
  <c r="P384" i="1" s="1"/>
  <c r="P386" i="1" a="1"/>
  <c r="P386" i="1" s="1"/>
  <c r="P388" i="1" a="1"/>
  <c r="P388" i="1" s="1"/>
  <c r="P390" i="1" a="1"/>
  <c r="P390" i="1" s="1"/>
  <c r="P392" i="1" a="1"/>
  <c r="P392" i="1" s="1"/>
  <c r="P394" i="1" a="1"/>
  <c r="P394" i="1" s="1"/>
  <c r="P396" i="1" a="1"/>
  <c r="P396" i="1" s="1"/>
  <c r="P398" i="1" a="1"/>
  <c r="P398" i="1" s="1"/>
  <c r="P400" i="1" a="1"/>
  <c r="P400" i="1" s="1"/>
  <c r="P402" i="1" a="1"/>
  <c r="P402" i="1" s="1"/>
  <c r="P404" i="1" a="1"/>
  <c r="P404" i="1" s="1"/>
  <c r="P406" i="1" a="1"/>
  <c r="P406" i="1" s="1"/>
  <c r="P408" i="1" a="1"/>
  <c r="P408" i="1" s="1"/>
  <c r="P410" i="1" a="1"/>
  <c r="P410" i="1" s="1"/>
  <c r="P412" i="1" a="1"/>
  <c r="P412" i="1" s="1"/>
  <c r="P414" i="1" a="1"/>
  <c r="P414" i="1" s="1"/>
  <c r="P416" i="1" a="1"/>
  <c r="P416" i="1" s="1"/>
  <c r="P418" i="1" a="1"/>
  <c r="P418" i="1" s="1"/>
  <c r="P420" i="1" a="1"/>
  <c r="P420" i="1" s="1"/>
  <c r="P422" i="1" a="1"/>
  <c r="P422" i="1" s="1"/>
  <c r="P424" i="1" a="1"/>
  <c r="P424" i="1" s="1"/>
  <c r="P426" i="1" a="1"/>
  <c r="P426" i="1" s="1"/>
  <c r="P428" i="1" a="1"/>
  <c r="P428" i="1" s="1"/>
  <c r="P430" i="1" a="1"/>
  <c r="P430" i="1" s="1"/>
  <c r="P432" i="1" a="1"/>
  <c r="P432" i="1" s="1"/>
  <c r="P434" i="1" a="1"/>
  <c r="P434" i="1" s="1"/>
  <c r="P436" i="1" a="1"/>
  <c r="P436" i="1" s="1"/>
  <c r="P438" i="1" a="1"/>
  <c r="P438" i="1" s="1"/>
  <c r="P440" i="1" a="1"/>
  <c r="P440" i="1" s="1"/>
  <c r="P442" i="1" a="1"/>
  <c r="P442" i="1" s="1"/>
  <c r="P444" i="1" a="1"/>
  <c r="P444" i="1" s="1"/>
  <c r="P446" i="1" a="1"/>
  <c r="P446" i="1" s="1"/>
  <c r="P448" i="1" a="1"/>
  <c r="P448" i="1" s="1"/>
  <c r="P450" i="1" a="1"/>
  <c r="P450" i="1" s="1"/>
  <c r="P452" i="1" a="1"/>
  <c r="P452" i="1" s="1"/>
  <c r="P454" i="1" a="1"/>
  <c r="P454" i="1" s="1"/>
  <c r="P456" i="1" a="1"/>
  <c r="P456" i="1" s="1"/>
  <c r="P458" i="1" a="1"/>
  <c r="P458" i="1" s="1"/>
  <c r="P460" i="1" a="1"/>
  <c r="P460" i="1" s="1"/>
  <c r="P462" i="1" a="1"/>
  <c r="P462" i="1" s="1"/>
  <c r="P464" i="1" a="1"/>
  <c r="P464" i="1" s="1"/>
  <c r="P466" i="1" a="1"/>
  <c r="P466" i="1" s="1"/>
  <c r="P468" i="1" a="1"/>
  <c r="P468" i="1" s="1"/>
  <c r="P470" i="1" a="1"/>
  <c r="P470" i="1" s="1"/>
  <c r="P472" i="1" a="1"/>
  <c r="P472" i="1" s="1"/>
  <c r="P474" i="1" a="1"/>
  <c r="P474" i="1" s="1"/>
  <c r="P476" i="1" a="1"/>
  <c r="P476" i="1" s="1"/>
  <c r="P478" i="1" a="1"/>
  <c r="P478" i="1" s="1"/>
  <c r="P480" i="1" a="1"/>
  <c r="P480" i="1" s="1"/>
  <c r="P482" i="1" a="1"/>
  <c r="P482" i="1" s="1"/>
  <c r="P484" i="1" a="1"/>
  <c r="P484" i="1" s="1"/>
  <c r="P486" i="1" a="1"/>
  <c r="P486" i="1" s="1"/>
  <c r="P488" i="1" a="1"/>
  <c r="P488" i="1" s="1"/>
  <c r="P490" i="1" a="1"/>
  <c r="P490" i="1" s="1"/>
  <c r="P492" i="1" a="1"/>
  <c r="P492" i="1" s="1"/>
  <c r="P494" i="1" a="1"/>
  <c r="P494" i="1" s="1"/>
  <c r="P496" i="1" a="1"/>
  <c r="P496" i="1" s="1"/>
  <c r="P498" i="1" a="1"/>
  <c r="P498" i="1" s="1"/>
  <c r="P500" i="1" a="1"/>
  <c r="P500" i="1" s="1"/>
  <c r="P397" i="1" a="1"/>
  <c r="P397" i="1" s="1"/>
  <c r="P399" i="1" a="1"/>
  <c r="P399" i="1" s="1"/>
  <c r="P401" i="1" a="1"/>
  <c r="P401" i="1" s="1"/>
  <c r="P403" i="1" a="1"/>
  <c r="P403" i="1" s="1"/>
  <c r="P405" i="1" a="1"/>
  <c r="P405" i="1" s="1"/>
  <c r="P407" i="1" a="1"/>
  <c r="P407" i="1" s="1"/>
  <c r="P409" i="1" a="1"/>
  <c r="P409" i="1" s="1"/>
  <c r="P411" i="1" a="1"/>
  <c r="P411" i="1" s="1"/>
  <c r="P413" i="1" a="1"/>
  <c r="P413" i="1" s="1"/>
  <c r="P415" i="1" a="1"/>
  <c r="P415" i="1" s="1"/>
  <c r="P417" i="1" a="1"/>
  <c r="P417" i="1" s="1"/>
  <c r="P419" i="1" a="1"/>
  <c r="P419" i="1" s="1"/>
  <c r="P421" i="1" a="1"/>
  <c r="P421" i="1" s="1"/>
  <c r="P423" i="1" a="1"/>
  <c r="P423" i="1" s="1"/>
  <c r="P425" i="1" a="1"/>
  <c r="P425" i="1" s="1"/>
  <c r="P427" i="1" a="1"/>
  <c r="P427" i="1" s="1"/>
  <c r="P429" i="1" a="1"/>
  <c r="P429" i="1" s="1"/>
  <c r="P431" i="1" a="1"/>
  <c r="P431" i="1" s="1"/>
  <c r="P433" i="1" a="1"/>
  <c r="P433" i="1" s="1"/>
  <c r="P435" i="1" a="1"/>
  <c r="P435" i="1" s="1"/>
  <c r="P437" i="1" a="1"/>
  <c r="P437" i="1" s="1"/>
  <c r="P439" i="1" a="1"/>
  <c r="P439" i="1" s="1"/>
  <c r="P441" i="1" a="1"/>
  <c r="P441" i="1" s="1"/>
  <c r="P443" i="1" a="1"/>
  <c r="P443" i="1" s="1"/>
  <c r="P445" i="1" a="1"/>
  <c r="P445" i="1" s="1"/>
  <c r="P447" i="1" a="1"/>
  <c r="P447" i="1" s="1"/>
  <c r="P449" i="1" a="1"/>
  <c r="P449" i="1" s="1"/>
  <c r="P451" i="1" a="1"/>
  <c r="P451" i="1" s="1"/>
  <c r="P453" i="1" a="1"/>
  <c r="P453" i="1" s="1"/>
  <c r="P455" i="1" a="1"/>
  <c r="P455" i="1" s="1"/>
  <c r="P457" i="1" a="1"/>
  <c r="P457" i="1" s="1"/>
  <c r="P459" i="1" a="1"/>
  <c r="P459" i="1" s="1"/>
  <c r="P461" i="1" a="1"/>
  <c r="P461" i="1" s="1"/>
  <c r="P463" i="1" a="1"/>
  <c r="P463" i="1" s="1"/>
  <c r="P465" i="1" a="1"/>
  <c r="P465" i="1" s="1"/>
  <c r="P467" i="1" a="1"/>
  <c r="P467" i="1" s="1"/>
  <c r="P469" i="1" a="1"/>
  <c r="P469" i="1" s="1"/>
  <c r="P471" i="1" a="1"/>
  <c r="P471" i="1" s="1"/>
  <c r="P473" i="1" a="1"/>
  <c r="P473" i="1" s="1"/>
  <c r="P475" i="1" a="1"/>
  <c r="P475" i="1" s="1"/>
  <c r="P477" i="1" a="1"/>
  <c r="P477" i="1" s="1"/>
  <c r="P479" i="1" a="1"/>
  <c r="P479" i="1" s="1"/>
  <c r="P481" i="1" a="1"/>
  <c r="P481" i="1" s="1"/>
  <c r="P483" i="1" a="1"/>
  <c r="P483" i="1" s="1"/>
  <c r="P485" i="1" a="1"/>
  <c r="P485" i="1" s="1"/>
  <c r="P487" i="1" a="1"/>
  <c r="P487" i="1" s="1"/>
  <c r="P489" i="1" a="1"/>
  <c r="P489" i="1" s="1"/>
  <c r="P491" i="1" a="1"/>
  <c r="P491" i="1" s="1"/>
  <c r="P493" i="1" a="1"/>
  <c r="P493" i="1" s="1"/>
  <c r="P495" i="1" a="1"/>
  <c r="P495" i="1" s="1"/>
  <c r="P497" i="1" a="1"/>
  <c r="P497" i="1" s="1"/>
  <c r="P499" i="1" a="1"/>
  <c r="P499" i="1" s="1"/>
  <c r="K4" i="1"/>
  <c r="K5" i="1"/>
  <c r="Q5" i="1" a="1"/>
  <c r="Q5" i="1" s="1"/>
  <c r="Q7" i="1" a="1"/>
  <c r="Q7" i="1" s="1"/>
  <c r="Q9" i="1" a="1"/>
  <c r="Q9" i="1" s="1"/>
  <c r="Q11" i="1" a="1"/>
  <c r="Q11" i="1" s="1"/>
  <c r="Q13" i="1" a="1"/>
  <c r="Q13" i="1" s="1"/>
  <c r="Q15" i="1" a="1"/>
  <c r="Q15" i="1" s="1"/>
  <c r="Q17" i="1" a="1"/>
  <c r="Q17" i="1" s="1"/>
  <c r="Q19" i="1" a="1"/>
  <c r="Q19" i="1" s="1"/>
  <c r="Q4" i="1" a="1"/>
  <c r="Q4" i="1" s="1"/>
  <c r="Q6" i="1" a="1"/>
  <c r="Q6" i="1" s="1"/>
  <c r="Q8" i="1" a="1"/>
  <c r="Q8" i="1" s="1"/>
  <c r="Q10" i="1" a="1"/>
  <c r="Q10" i="1" s="1"/>
  <c r="Q12" i="1" a="1"/>
  <c r="Q12" i="1" s="1"/>
  <c r="Q14" i="1" a="1"/>
  <c r="Q14" i="1" s="1"/>
  <c r="Q16" i="1" a="1"/>
  <c r="Q16" i="1" s="1"/>
  <c r="Q21" i="1" a="1"/>
  <c r="Q21" i="1" s="1"/>
  <c r="Q23" i="1" a="1"/>
  <c r="Q23" i="1" s="1"/>
  <c r="Q25" i="1" a="1"/>
  <c r="Q25" i="1" s="1"/>
  <c r="Q27" i="1" a="1"/>
  <c r="Q27" i="1" s="1"/>
  <c r="Q29" i="1" a="1"/>
  <c r="Q29" i="1" s="1"/>
  <c r="Q31" i="1" a="1"/>
  <c r="Q31" i="1" s="1"/>
  <c r="Q33" i="1" a="1"/>
  <c r="Q33" i="1" s="1"/>
  <c r="Q35" i="1" a="1"/>
  <c r="Q35" i="1" s="1"/>
  <c r="Q18" i="1" a="1"/>
  <c r="Q18" i="1" s="1"/>
  <c r="Q20" i="1" a="1"/>
  <c r="Q20" i="1" s="1"/>
  <c r="Q22" i="1" a="1"/>
  <c r="Q22" i="1" s="1"/>
  <c r="Q24" i="1" a="1"/>
  <c r="Q24" i="1" s="1"/>
  <c r="Q26" i="1" a="1"/>
  <c r="Q26" i="1" s="1"/>
  <c r="Q28" i="1" a="1"/>
  <c r="Q28" i="1" s="1"/>
  <c r="Q30" i="1" a="1"/>
  <c r="Q30" i="1" s="1"/>
  <c r="Q32" i="1" a="1"/>
  <c r="Q32" i="1" s="1"/>
  <c r="Q34" i="1" a="1"/>
  <c r="Q34" i="1" s="1"/>
  <c r="Q38" i="1" a="1"/>
  <c r="Q38" i="1" s="1"/>
  <c r="Q40" i="1" a="1"/>
  <c r="Q40" i="1" s="1"/>
  <c r="Q42" i="1" a="1"/>
  <c r="Q42" i="1" s="1"/>
  <c r="Q44" i="1" a="1"/>
  <c r="Q44" i="1" s="1"/>
  <c r="Q46" i="1" a="1"/>
  <c r="Q46" i="1" s="1"/>
  <c r="Q48" i="1" a="1"/>
  <c r="Q48" i="1" s="1"/>
  <c r="Q50" i="1" a="1"/>
  <c r="Q50" i="1" s="1"/>
  <c r="Q52" i="1" a="1"/>
  <c r="Q52" i="1" s="1"/>
  <c r="Q54" i="1" a="1"/>
  <c r="Q54" i="1" s="1"/>
  <c r="Q56" i="1" a="1"/>
  <c r="Q56" i="1" s="1"/>
  <c r="Q58" i="1" a="1"/>
  <c r="Q58" i="1" s="1"/>
  <c r="Q60" i="1" a="1"/>
  <c r="Q60" i="1" s="1"/>
  <c r="Q62" i="1" a="1"/>
  <c r="Q62" i="1" s="1"/>
  <c r="Q64" i="1" a="1"/>
  <c r="Q64" i="1" s="1"/>
  <c r="Q66" i="1" a="1"/>
  <c r="Q66" i="1" s="1"/>
  <c r="Q68" i="1" a="1"/>
  <c r="Q68" i="1" s="1"/>
  <c r="Q70" i="1" a="1"/>
  <c r="Q70" i="1" s="1"/>
  <c r="Q36" i="1" a="1"/>
  <c r="Q36" i="1" s="1"/>
  <c r="Q37" i="1" a="1"/>
  <c r="Q37" i="1" s="1"/>
  <c r="Q39" i="1" a="1"/>
  <c r="Q39" i="1" s="1"/>
  <c r="Q41" i="1" a="1"/>
  <c r="Q41" i="1" s="1"/>
  <c r="Q43" i="1" a="1"/>
  <c r="Q43" i="1" s="1"/>
  <c r="Q45" i="1" a="1"/>
  <c r="Q45" i="1" s="1"/>
  <c r="Q47" i="1" a="1"/>
  <c r="Q47" i="1" s="1"/>
  <c r="Q49" i="1" a="1"/>
  <c r="Q49" i="1" s="1"/>
  <c r="Q51" i="1" a="1"/>
  <c r="Q51" i="1" s="1"/>
  <c r="Q53" i="1" a="1"/>
  <c r="Q53" i="1" s="1"/>
  <c r="Q55" i="1" a="1"/>
  <c r="Q55" i="1" s="1"/>
  <c r="Q57" i="1" a="1"/>
  <c r="Q57" i="1" s="1"/>
  <c r="Q59" i="1" a="1"/>
  <c r="Q59" i="1" s="1"/>
  <c r="Q61" i="1" a="1"/>
  <c r="Q61" i="1" s="1"/>
  <c r="Q63" i="1" a="1"/>
  <c r="Q63" i="1" s="1"/>
  <c r="Q65" i="1" a="1"/>
  <c r="Q65" i="1" s="1"/>
  <c r="Q67" i="1" a="1"/>
  <c r="Q67" i="1" s="1"/>
  <c r="Q69" i="1" a="1"/>
  <c r="Q69" i="1" s="1"/>
  <c r="Q71" i="1" a="1"/>
  <c r="Q71" i="1" s="1"/>
  <c r="Q73" i="1" a="1"/>
  <c r="Q73" i="1" s="1"/>
  <c r="Q75" i="1" a="1"/>
  <c r="Q75" i="1" s="1"/>
  <c r="Q77" i="1" a="1"/>
  <c r="Q77" i="1" s="1"/>
  <c r="Q79" i="1" a="1"/>
  <c r="Q79" i="1" s="1"/>
  <c r="Q81" i="1" a="1"/>
  <c r="Q81" i="1" s="1"/>
  <c r="Q83" i="1" a="1"/>
  <c r="Q83" i="1" s="1"/>
  <c r="Q85" i="1" a="1"/>
  <c r="Q85" i="1" s="1"/>
  <c r="Q87" i="1" a="1"/>
  <c r="Q87" i="1" s="1"/>
  <c r="Q89" i="1" a="1"/>
  <c r="Q89" i="1" s="1"/>
  <c r="Q91" i="1" a="1"/>
  <c r="Q91" i="1" s="1"/>
  <c r="Q93" i="1" a="1"/>
  <c r="Q93" i="1" s="1"/>
  <c r="Q95" i="1" a="1"/>
  <c r="Q95" i="1" s="1"/>
  <c r="Q97" i="1" a="1"/>
  <c r="Q97" i="1" s="1"/>
  <c r="Q99" i="1" a="1"/>
  <c r="Q99" i="1" s="1"/>
  <c r="Q101" i="1" a="1"/>
  <c r="Q101" i="1" s="1"/>
  <c r="Q72" i="1" a="1"/>
  <c r="Q72" i="1" s="1"/>
  <c r="Q74" i="1" a="1"/>
  <c r="Q74" i="1" s="1"/>
  <c r="Q76" i="1" a="1"/>
  <c r="Q76" i="1" s="1"/>
  <c r="Q78" i="1" a="1"/>
  <c r="Q78" i="1" s="1"/>
  <c r="Q80" i="1" a="1"/>
  <c r="Q80" i="1" s="1"/>
  <c r="Q82" i="1" a="1"/>
  <c r="Q82" i="1" s="1"/>
  <c r="Q84" i="1" a="1"/>
  <c r="Q84" i="1" s="1"/>
  <c r="Q86" i="1" a="1"/>
  <c r="Q86" i="1" s="1"/>
  <c r="Q88" i="1" a="1"/>
  <c r="Q88" i="1" s="1"/>
  <c r="Q90" i="1" a="1"/>
  <c r="Q90" i="1" s="1"/>
  <c r="Q92" i="1" a="1"/>
  <c r="Q92" i="1" s="1"/>
  <c r="Q94" i="1" a="1"/>
  <c r="Q94" i="1" s="1"/>
  <c r="Q96" i="1" a="1"/>
  <c r="Q96" i="1" s="1"/>
  <c r="Q98" i="1" a="1"/>
  <c r="Q98" i="1" s="1"/>
  <c r="Q100" i="1" a="1"/>
  <c r="Q100" i="1" s="1"/>
  <c r="Q102" i="1" a="1"/>
  <c r="Q102" i="1" s="1"/>
  <c r="Q103" i="1" a="1"/>
  <c r="Q103" i="1" s="1"/>
  <c r="Q105" i="1" a="1"/>
  <c r="Q105" i="1" s="1"/>
  <c r="Q107" i="1" a="1"/>
  <c r="Q107" i="1" s="1"/>
  <c r="Q109" i="1" a="1"/>
  <c r="Q109" i="1" s="1"/>
  <c r="Q111" i="1" a="1"/>
  <c r="Q111" i="1" s="1"/>
  <c r="Q113" i="1" a="1"/>
  <c r="Q113" i="1" s="1"/>
  <c r="Q115" i="1" a="1"/>
  <c r="Q115" i="1" s="1"/>
  <c r="Q117" i="1" a="1"/>
  <c r="Q117" i="1" s="1"/>
  <c r="Q119" i="1" a="1"/>
  <c r="Q119" i="1" s="1"/>
  <c r="Q121" i="1" a="1"/>
  <c r="Q121" i="1" s="1"/>
  <c r="Q123" i="1" a="1"/>
  <c r="Q123" i="1" s="1"/>
  <c r="Q125" i="1" a="1"/>
  <c r="Q125" i="1" s="1"/>
  <c r="Q127" i="1" a="1"/>
  <c r="Q127" i="1" s="1"/>
  <c r="Q129" i="1" a="1"/>
  <c r="Q129" i="1" s="1"/>
  <c r="Q131" i="1" a="1"/>
  <c r="Q131" i="1" s="1"/>
  <c r="Q133" i="1" a="1"/>
  <c r="Q133" i="1" s="1"/>
  <c r="Q135" i="1" a="1"/>
  <c r="Q135" i="1" s="1"/>
  <c r="Q137" i="1" a="1"/>
  <c r="Q137" i="1" s="1"/>
  <c r="Q139" i="1" a="1"/>
  <c r="Q139" i="1" s="1"/>
  <c r="Q141" i="1" a="1"/>
  <c r="Q141" i="1" s="1"/>
  <c r="Q143" i="1" a="1"/>
  <c r="Q143" i="1" s="1"/>
  <c r="Q145" i="1" a="1"/>
  <c r="Q145" i="1" s="1"/>
  <c r="Q147" i="1" a="1"/>
  <c r="Q147" i="1" s="1"/>
  <c r="Q149" i="1" a="1"/>
  <c r="Q149" i="1" s="1"/>
  <c r="Q151" i="1" a="1"/>
  <c r="Q151" i="1" s="1"/>
  <c r="Q153" i="1" a="1"/>
  <c r="Q153" i="1" s="1"/>
  <c r="Q155" i="1" a="1"/>
  <c r="Q155" i="1" s="1"/>
  <c r="Q157" i="1" a="1"/>
  <c r="Q157" i="1" s="1"/>
  <c r="Q159" i="1" a="1"/>
  <c r="Q159" i="1" s="1"/>
  <c r="Q161" i="1" a="1"/>
  <c r="Q161" i="1" s="1"/>
  <c r="Q163" i="1" a="1"/>
  <c r="Q163" i="1" s="1"/>
  <c r="Q165" i="1" a="1"/>
  <c r="Q165" i="1" s="1"/>
  <c r="Q167" i="1" a="1"/>
  <c r="Q167" i="1" s="1"/>
  <c r="Q169" i="1" a="1"/>
  <c r="Q169" i="1" s="1"/>
  <c r="Q104" i="1" a="1"/>
  <c r="Q104" i="1" s="1"/>
  <c r="Q106" i="1" a="1"/>
  <c r="Q106" i="1" s="1"/>
  <c r="Q108" i="1" a="1"/>
  <c r="Q108" i="1" s="1"/>
  <c r="Q110" i="1" a="1"/>
  <c r="Q110" i="1" s="1"/>
  <c r="Q112" i="1" a="1"/>
  <c r="Q112" i="1" s="1"/>
  <c r="Q114" i="1" a="1"/>
  <c r="Q114" i="1" s="1"/>
  <c r="Q116" i="1" a="1"/>
  <c r="Q116" i="1" s="1"/>
  <c r="Q118" i="1" a="1"/>
  <c r="Q118" i="1" s="1"/>
  <c r="Q120" i="1" a="1"/>
  <c r="Q120" i="1" s="1"/>
  <c r="Q122" i="1" a="1"/>
  <c r="Q122" i="1" s="1"/>
  <c r="Q124" i="1" a="1"/>
  <c r="Q124" i="1" s="1"/>
  <c r="Q126" i="1" a="1"/>
  <c r="Q126" i="1" s="1"/>
  <c r="Q128" i="1" a="1"/>
  <c r="Q128" i="1" s="1"/>
  <c r="Q130" i="1" a="1"/>
  <c r="Q130" i="1" s="1"/>
  <c r="Q132" i="1" a="1"/>
  <c r="Q132" i="1" s="1"/>
  <c r="Q134" i="1" a="1"/>
  <c r="Q134" i="1" s="1"/>
  <c r="Q136" i="1" a="1"/>
  <c r="Q136" i="1" s="1"/>
  <c r="Q138" i="1" a="1"/>
  <c r="Q138" i="1" s="1"/>
  <c r="Q140" i="1" a="1"/>
  <c r="Q140" i="1" s="1"/>
  <c r="Q142" i="1" a="1"/>
  <c r="Q142" i="1" s="1"/>
  <c r="Q144" i="1" a="1"/>
  <c r="Q144" i="1" s="1"/>
  <c r="Q146" i="1" a="1"/>
  <c r="Q146" i="1" s="1"/>
  <c r="Q148" i="1" a="1"/>
  <c r="Q148" i="1" s="1"/>
  <c r="Q150" i="1" a="1"/>
  <c r="Q150" i="1" s="1"/>
  <c r="Q152" i="1" a="1"/>
  <c r="Q152" i="1" s="1"/>
  <c r="Q154" i="1" a="1"/>
  <c r="Q154" i="1" s="1"/>
  <c r="Q156" i="1" a="1"/>
  <c r="Q156" i="1" s="1"/>
  <c r="Q158" i="1" a="1"/>
  <c r="Q158" i="1" s="1"/>
  <c r="Q160" i="1" a="1"/>
  <c r="Q160" i="1" s="1"/>
  <c r="Q162" i="1" a="1"/>
  <c r="Q162" i="1" s="1"/>
  <c r="Q164" i="1" a="1"/>
  <c r="Q164" i="1" s="1"/>
  <c r="Q166" i="1" a="1"/>
  <c r="Q166" i="1" s="1"/>
  <c r="Q171" i="1" a="1"/>
  <c r="Q171" i="1" s="1"/>
  <c r="Q173" i="1" a="1"/>
  <c r="Q173" i="1" s="1"/>
  <c r="Q175" i="1" a="1"/>
  <c r="Q175" i="1" s="1"/>
  <c r="Q177" i="1" a="1"/>
  <c r="Q177" i="1" s="1"/>
  <c r="Q179" i="1" a="1"/>
  <c r="Q179" i="1" s="1"/>
  <c r="Q181" i="1" a="1"/>
  <c r="Q181" i="1" s="1"/>
  <c r="Q183" i="1" a="1"/>
  <c r="Q183" i="1" s="1"/>
  <c r="Q185" i="1" a="1"/>
  <c r="Q185" i="1" s="1"/>
  <c r="Q187" i="1" a="1"/>
  <c r="Q187" i="1" s="1"/>
  <c r="Q189" i="1" a="1"/>
  <c r="Q189" i="1" s="1"/>
  <c r="Q191" i="1" a="1"/>
  <c r="Q191" i="1" s="1"/>
  <c r="Q193" i="1" a="1"/>
  <c r="Q193" i="1" s="1"/>
  <c r="Q195" i="1" a="1"/>
  <c r="Q195" i="1" s="1"/>
  <c r="Q197" i="1" a="1"/>
  <c r="Q197" i="1" s="1"/>
  <c r="Q199" i="1" a="1"/>
  <c r="Q199" i="1" s="1"/>
  <c r="Q201" i="1" a="1"/>
  <c r="Q201" i="1" s="1"/>
  <c r="Q203" i="1" a="1"/>
  <c r="Q203" i="1" s="1"/>
  <c r="Q205" i="1" a="1"/>
  <c r="Q205" i="1" s="1"/>
  <c r="Q207" i="1" a="1"/>
  <c r="Q207" i="1" s="1"/>
  <c r="Q209" i="1" a="1"/>
  <c r="Q209" i="1" s="1"/>
  <c r="Q211" i="1" a="1"/>
  <c r="Q211" i="1" s="1"/>
  <c r="Q213" i="1" a="1"/>
  <c r="Q213" i="1" s="1"/>
  <c r="Q215" i="1" a="1"/>
  <c r="Q215" i="1" s="1"/>
  <c r="Q217" i="1" a="1"/>
  <c r="Q217" i="1" s="1"/>
  <c r="Q219" i="1" a="1"/>
  <c r="Q219" i="1" s="1"/>
  <c r="Q221" i="1" a="1"/>
  <c r="Q221" i="1" s="1"/>
  <c r="Q223" i="1" a="1"/>
  <c r="Q223" i="1" s="1"/>
  <c r="Q225" i="1" a="1"/>
  <c r="Q225" i="1" s="1"/>
  <c r="Q227" i="1" a="1"/>
  <c r="Q227" i="1" s="1"/>
  <c r="Q229" i="1" a="1"/>
  <c r="Q229" i="1" s="1"/>
  <c r="Q231" i="1" a="1"/>
  <c r="Q231" i="1" s="1"/>
  <c r="Q233" i="1" a="1"/>
  <c r="Q233" i="1" s="1"/>
  <c r="Q235" i="1" a="1"/>
  <c r="Q235" i="1" s="1"/>
  <c r="Q237" i="1" a="1"/>
  <c r="Q237" i="1" s="1"/>
  <c r="Q239" i="1" a="1"/>
  <c r="Q239" i="1" s="1"/>
  <c r="Q241" i="1" a="1"/>
  <c r="Q241" i="1" s="1"/>
  <c r="Q243" i="1" a="1"/>
  <c r="Q243" i="1" s="1"/>
  <c r="Q245" i="1" a="1"/>
  <c r="Q245" i="1" s="1"/>
  <c r="Q247" i="1" a="1"/>
  <c r="Q247" i="1" s="1"/>
  <c r="Q249" i="1" a="1"/>
  <c r="Q249" i="1" s="1"/>
  <c r="Q251" i="1" a="1"/>
  <c r="Q251" i="1" s="1"/>
  <c r="Q253" i="1" a="1"/>
  <c r="Q253" i="1" s="1"/>
  <c r="Q255" i="1" a="1"/>
  <c r="Q255" i="1" s="1"/>
  <c r="Q257" i="1" a="1"/>
  <c r="Q257" i="1" s="1"/>
  <c r="Q259" i="1" a="1"/>
  <c r="Q259" i="1" s="1"/>
  <c r="Q261" i="1" a="1"/>
  <c r="Q261" i="1" s="1"/>
  <c r="Q263" i="1" a="1"/>
  <c r="Q263" i="1" s="1"/>
  <c r="Q265" i="1" a="1"/>
  <c r="Q265" i="1" s="1"/>
  <c r="Q267" i="1" a="1"/>
  <c r="Q267" i="1" s="1"/>
  <c r="Q269" i="1" a="1"/>
  <c r="Q269" i="1" s="1"/>
  <c r="Q271" i="1" a="1"/>
  <c r="Q271" i="1" s="1"/>
  <c r="Q273" i="1" a="1"/>
  <c r="Q273" i="1" s="1"/>
  <c r="Q275" i="1" a="1"/>
  <c r="Q275" i="1" s="1"/>
  <c r="Q277" i="1" a="1"/>
  <c r="Q277" i="1" s="1"/>
  <c r="Q279" i="1" a="1"/>
  <c r="Q279" i="1" s="1"/>
  <c r="Q281" i="1" a="1"/>
  <c r="Q281" i="1" s="1"/>
  <c r="Q283" i="1" a="1"/>
  <c r="Q283" i="1" s="1"/>
  <c r="Q285" i="1" a="1"/>
  <c r="Q285" i="1" s="1"/>
  <c r="Q287" i="1" a="1"/>
  <c r="Q287" i="1" s="1"/>
  <c r="Q289" i="1" a="1"/>
  <c r="Q289" i="1" s="1"/>
  <c r="Q168" i="1" a="1"/>
  <c r="Q168" i="1" s="1"/>
  <c r="Q170" i="1" a="1"/>
  <c r="Q170" i="1" s="1"/>
  <c r="Q172" i="1" a="1"/>
  <c r="Q172" i="1" s="1"/>
  <c r="Q174" i="1" a="1"/>
  <c r="Q174" i="1" s="1"/>
  <c r="Q176" i="1" a="1"/>
  <c r="Q176" i="1" s="1"/>
  <c r="Q178" i="1" a="1"/>
  <c r="Q178" i="1" s="1"/>
  <c r="Q180" i="1" a="1"/>
  <c r="Q180" i="1" s="1"/>
  <c r="Q182" i="1" a="1"/>
  <c r="Q182" i="1" s="1"/>
  <c r="Q184" i="1" a="1"/>
  <c r="Q184" i="1" s="1"/>
  <c r="Q186" i="1" a="1"/>
  <c r="Q186" i="1" s="1"/>
  <c r="Q188" i="1" a="1"/>
  <c r="Q188" i="1" s="1"/>
  <c r="Q190" i="1" a="1"/>
  <c r="Q190" i="1" s="1"/>
  <c r="Q192" i="1" a="1"/>
  <c r="Q192" i="1" s="1"/>
  <c r="Q194" i="1" a="1"/>
  <c r="Q194" i="1" s="1"/>
  <c r="Q196" i="1" a="1"/>
  <c r="Q196" i="1" s="1"/>
  <c r="Q198" i="1" a="1"/>
  <c r="Q198" i="1" s="1"/>
  <c r="Q200" i="1" a="1"/>
  <c r="Q200" i="1" s="1"/>
  <c r="Q202" i="1" a="1"/>
  <c r="Q202" i="1" s="1"/>
  <c r="Q204" i="1" a="1"/>
  <c r="Q204" i="1" s="1"/>
  <c r="Q206" i="1" a="1"/>
  <c r="Q206" i="1" s="1"/>
  <c r="Q208" i="1" a="1"/>
  <c r="Q208" i="1" s="1"/>
  <c r="Q210" i="1" a="1"/>
  <c r="Q210" i="1" s="1"/>
  <c r="Q212" i="1" a="1"/>
  <c r="Q212" i="1" s="1"/>
  <c r="Q214" i="1" a="1"/>
  <c r="Q214" i="1" s="1"/>
  <c r="Q216" i="1" a="1"/>
  <c r="Q216" i="1" s="1"/>
  <c r="Q218" i="1" a="1"/>
  <c r="Q218" i="1" s="1"/>
  <c r="Q220" i="1" a="1"/>
  <c r="Q220" i="1" s="1"/>
  <c r="Q222" i="1" a="1"/>
  <c r="Q222" i="1" s="1"/>
  <c r="Q224" i="1" a="1"/>
  <c r="Q224" i="1" s="1"/>
  <c r="Q226" i="1" a="1"/>
  <c r="Q226" i="1" s="1"/>
  <c r="Q228" i="1" a="1"/>
  <c r="Q228" i="1" s="1"/>
  <c r="Q230" i="1" a="1"/>
  <c r="Q230" i="1" s="1"/>
  <c r="Q232" i="1" a="1"/>
  <c r="Q232" i="1" s="1"/>
  <c r="Q234" i="1" a="1"/>
  <c r="Q234" i="1" s="1"/>
  <c r="Q236" i="1" a="1"/>
  <c r="Q236" i="1" s="1"/>
  <c r="Q238" i="1" a="1"/>
  <c r="Q238" i="1" s="1"/>
  <c r="Q240" i="1" a="1"/>
  <c r="Q240" i="1" s="1"/>
  <c r="Q242" i="1" a="1"/>
  <c r="Q242" i="1" s="1"/>
  <c r="Q244" i="1" a="1"/>
  <c r="Q244" i="1" s="1"/>
  <c r="Q246" i="1" a="1"/>
  <c r="Q246" i="1" s="1"/>
  <c r="Q248" i="1" a="1"/>
  <c r="Q248" i="1" s="1"/>
  <c r="Q250" i="1" a="1"/>
  <c r="Q250" i="1" s="1"/>
  <c r="Q252" i="1" a="1"/>
  <c r="Q252" i="1" s="1"/>
  <c r="Q254" i="1" a="1"/>
  <c r="Q254" i="1" s="1"/>
  <c r="Q256" i="1" a="1"/>
  <c r="Q256" i="1" s="1"/>
  <c r="Q258" i="1" a="1"/>
  <c r="Q258" i="1" s="1"/>
  <c r="Q260" i="1" a="1"/>
  <c r="Q260" i="1" s="1"/>
  <c r="Q262" i="1" a="1"/>
  <c r="Q262" i="1" s="1"/>
  <c r="Q264" i="1" a="1"/>
  <c r="Q264" i="1" s="1"/>
  <c r="Q266" i="1" a="1"/>
  <c r="Q266" i="1" s="1"/>
  <c r="Q268" i="1" a="1"/>
  <c r="Q268" i="1" s="1"/>
  <c r="Q270" i="1" a="1"/>
  <c r="Q270" i="1" s="1"/>
  <c r="Q272" i="1" a="1"/>
  <c r="Q272" i="1" s="1"/>
  <c r="Q274" i="1" a="1"/>
  <c r="Q274" i="1" s="1"/>
  <c r="Q276" i="1" a="1"/>
  <c r="Q276" i="1" s="1"/>
  <c r="Q278" i="1" a="1"/>
  <c r="Q278" i="1" s="1"/>
  <c r="Q280" i="1" a="1"/>
  <c r="Q280" i="1" s="1"/>
  <c r="Q282" i="1" a="1"/>
  <c r="Q282" i="1" s="1"/>
  <c r="Q284" i="1" a="1"/>
  <c r="Q284" i="1" s="1"/>
  <c r="Q286" i="1" a="1"/>
  <c r="Q286" i="1" s="1"/>
  <c r="Q288" i="1" a="1"/>
  <c r="Q288" i="1" s="1"/>
  <c r="Q290" i="1" a="1"/>
  <c r="Q290" i="1" s="1"/>
  <c r="Q291" i="1" a="1"/>
  <c r="Q291" i="1" s="1"/>
  <c r="Q293" i="1" a="1"/>
  <c r="Q293" i="1" s="1"/>
  <c r="Q295" i="1" a="1"/>
  <c r="Q295" i="1" s="1"/>
  <c r="Q297" i="1" a="1"/>
  <c r="Q297" i="1" s="1"/>
  <c r="Q299" i="1" a="1"/>
  <c r="Q299" i="1" s="1"/>
  <c r="Q301" i="1" a="1"/>
  <c r="Q301" i="1" s="1"/>
  <c r="Q303" i="1" a="1"/>
  <c r="Q303" i="1" s="1"/>
  <c r="Q305" i="1" a="1"/>
  <c r="Q305" i="1" s="1"/>
  <c r="Q307" i="1" a="1"/>
  <c r="Q307" i="1" s="1"/>
  <c r="Q309" i="1" a="1"/>
  <c r="Q309" i="1" s="1"/>
  <c r="Q311" i="1" a="1"/>
  <c r="Q311" i="1" s="1"/>
  <c r="Q313" i="1" a="1"/>
  <c r="Q313" i="1" s="1"/>
  <c r="Q315" i="1" a="1"/>
  <c r="Q315" i="1" s="1"/>
  <c r="Q317" i="1" a="1"/>
  <c r="Q317" i="1" s="1"/>
  <c r="Q319" i="1" a="1"/>
  <c r="Q319" i="1" s="1"/>
  <c r="Q321" i="1" a="1"/>
  <c r="Q321" i="1" s="1"/>
  <c r="Q323" i="1" a="1"/>
  <c r="Q323" i="1" s="1"/>
  <c r="Q325" i="1" a="1"/>
  <c r="Q325" i="1" s="1"/>
  <c r="Q327" i="1" a="1"/>
  <c r="Q327" i="1" s="1"/>
  <c r="Q329" i="1" a="1"/>
  <c r="Q329" i="1" s="1"/>
  <c r="Q331" i="1" a="1"/>
  <c r="Q331" i="1" s="1"/>
  <c r="Q333" i="1" a="1"/>
  <c r="Q333" i="1" s="1"/>
  <c r="Q335" i="1" a="1"/>
  <c r="Q335" i="1" s="1"/>
  <c r="Q337" i="1" a="1"/>
  <c r="Q337" i="1" s="1"/>
  <c r="Q339" i="1" a="1"/>
  <c r="Q339" i="1" s="1"/>
  <c r="Q341" i="1" a="1"/>
  <c r="Q341" i="1" s="1"/>
  <c r="Q343" i="1" a="1"/>
  <c r="Q343" i="1" s="1"/>
  <c r="Q345" i="1" a="1"/>
  <c r="Q345" i="1" s="1"/>
  <c r="Q347" i="1" a="1"/>
  <c r="Q347" i="1" s="1"/>
  <c r="Q349" i="1" a="1"/>
  <c r="Q349" i="1" s="1"/>
  <c r="Q351" i="1" a="1"/>
  <c r="Q351" i="1" s="1"/>
  <c r="Q353" i="1" a="1"/>
  <c r="Q353" i="1" s="1"/>
  <c r="Q355" i="1" a="1"/>
  <c r="Q355" i="1" s="1"/>
  <c r="Q357" i="1" a="1"/>
  <c r="Q357" i="1" s="1"/>
  <c r="Q359" i="1" a="1"/>
  <c r="Q359" i="1" s="1"/>
  <c r="Q361" i="1" a="1"/>
  <c r="Q361" i="1" s="1"/>
  <c r="Q363" i="1" a="1"/>
  <c r="Q363" i="1" s="1"/>
  <c r="Q365" i="1" a="1"/>
  <c r="Q365" i="1" s="1"/>
  <c r="Q367" i="1" a="1"/>
  <c r="Q367" i="1" s="1"/>
  <c r="Q369" i="1" a="1"/>
  <c r="Q369" i="1" s="1"/>
  <c r="Q371" i="1" a="1"/>
  <c r="Q371" i="1" s="1"/>
  <c r="Q373" i="1" a="1"/>
  <c r="Q373" i="1" s="1"/>
  <c r="Q375" i="1" a="1"/>
  <c r="Q375" i="1" s="1"/>
  <c r="Q377" i="1" a="1"/>
  <c r="Q377" i="1" s="1"/>
  <c r="Q379" i="1" a="1"/>
  <c r="Q379" i="1" s="1"/>
  <c r="Q381" i="1" a="1"/>
  <c r="Q381" i="1" s="1"/>
  <c r="Q383" i="1" a="1"/>
  <c r="Q383" i="1" s="1"/>
  <c r="Q385" i="1" a="1"/>
  <c r="Q385" i="1" s="1"/>
  <c r="Q387" i="1" a="1"/>
  <c r="Q387" i="1" s="1"/>
  <c r="Q389" i="1" a="1"/>
  <c r="Q389" i="1" s="1"/>
  <c r="Q391" i="1" a="1"/>
  <c r="Q391" i="1" s="1"/>
  <c r="Q393" i="1" a="1"/>
  <c r="Q393" i="1" s="1"/>
  <c r="Q292" i="1" a="1"/>
  <c r="Q292" i="1" s="1"/>
  <c r="Q294" i="1" a="1"/>
  <c r="Q294" i="1" s="1"/>
  <c r="Q296" i="1" a="1"/>
  <c r="Q296" i="1" s="1"/>
  <c r="Q298" i="1" a="1"/>
  <c r="Q298" i="1" s="1"/>
  <c r="Q300" i="1" a="1"/>
  <c r="Q300" i="1" s="1"/>
  <c r="Q302" i="1" a="1"/>
  <c r="Q302" i="1" s="1"/>
  <c r="Q304" i="1" a="1"/>
  <c r="Q304" i="1" s="1"/>
  <c r="Q306" i="1" a="1"/>
  <c r="Q306" i="1" s="1"/>
  <c r="Q308" i="1" a="1"/>
  <c r="Q308" i="1" s="1"/>
  <c r="Q310" i="1" a="1"/>
  <c r="Q310" i="1" s="1"/>
  <c r="Q312" i="1" a="1"/>
  <c r="Q312" i="1" s="1"/>
  <c r="Q314" i="1" a="1"/>
  <c r="Q314" i="1" s="1"/>
  <c r="Q316" i="1" a="1"/>
  <c r="Q316" i="1" s="1"/>
  <c r="Q318" i="1" a="1"/>
  <c r="Q318" i="1" s="1"/>
  <c r="Q320" i="1" a="1"/>
  <c r="Q320" i="1" s="1"/>
  <c r="Q322" i="1" a="1"/>
  <c r="Q322" i="1" s="1"/>
  <c r="Q324" i="1" a="1"/>
  <c r="Q324" i="1" s="1"/>
  <c r="Q326" i="1" a="1"/>
  <c r="Q326" i="1" s="1"/>
  <c r="Q328" i="1" a="1"/>
  <c r="Q328" i="1" s="1"/>
  <c r="Q330" i="1" a="1"/>
  <c r="Q330" i="1" s="1"/>
  <c r="Q332" i="1" a="1"/>
  <c r="Q332" i="1" s="1"/>
  <c r="Q334" i="1" a="1"/>
  <c r="Q334" i="1" s="1"/>
  <c r="Q336" i="1" a="1"/>
  <c r="Q336" i="1" s="1"/>
  <c r="Q338" i="1" a="1"/>
  <c r="Q338" i="1" s="1"/>
  <c r="Q340" i="1" a="1"/>
  <c r="Q340" i="1" s="1"/>
  <c r="Q342" i="1" a="1"/>
  <c r="Q342" i="1" s="1"/>
  <c r="Q344" i="1" a="1"/>
  <c r="Q344" i="1" s="1"/>
  <c r="Q346" i="1" a="1"/>
  <c r="Q346" i="1" s="1"/>
  <c r="Q348" i="1" a="1"/>
  <c r="Q348" i="1" s="1"/>
  <c r="Q350" i="1" a="1"/>
  <c r="Q350" i="1" s="1"/>
  <c r="Q352" i="1" a="1"/>
  <c r="Q352" i="1" s="1"/>
  <c r="Q354" i="1" a="1"/>
  <c r="Q354" i="1" s="1"/>
  <c r="Q356" i="1" a="1"/>
  <c r="Q356" i="1" s="1"/>
  <c r="Q358" i="1" a="1"/>
  <c r="Q358" i="1" s="1"/>
  <c r="Q360" i="1" a="1"/>
  <c r="Q360" i="1" s="1"/>
  <c r="Q362" i="1" a="1"/>
  <c r="Q362" i="1" s="1"/>
  <c r="Q364" i="1" a="1"/>
  <c r="Q364" i="1" s="1"/>
  <c r="Q366" i="1" a="1"/>
  <c r="Q366" i="1" s="1"/>
  <c r="Q368" i="1" a="1"/>
  <c r="Q368" i="1" s="1"/>
  <c r="Q370" i="1" a="1"/>
  <c r="Q370" i="1" s="1"/>
  <c r="Q372" i="1" a="1"/>
  <c r="Q372" i="1" s="1"/>
  <c r="Q374" i="1" a="1"/>
  <c r="Q374" i="1" s="1"/>
  <c r="Q376" i="1" a="1"/>
  <c r="Q376" i="1" s="1"/>
  <c r="Q378" i="1" a="1"/>
  <c r="Q378" i="1" s="1"/>
  <c r="Q380" i="1" a="1"/>
  <c r="Q380" i="1" s="1"/>
  <c r="Q382" i="1" a="1"/>
  <c r="Q382" i="1" s="1"/>
  <c r="Q384" i="1" a="1"/>
  <c r="Q384" i="1" s="1"/>
  <c r="Q386" i="1" a="1"/>
  <c r="Q386" i="1" s="1"/>
  <c r="Q388" i="1" a="1"/>
  <c r="Q388" i="1" s="1"/>
  <c r="Q390" i="1" a="1"/>
  <c r="Q390" i="1" s="1"/>
  <c r="Q392" i="1" a="1"/>
  <c r="Q392" i="1" s="1"/>
  <c r="Q394" i="1" a="1"/>
  <c r="Q394" i="1" s="1"/>
  <c r="Q396" i="1" a="1"/>
  <c r="Q396" i="1" s="1"/>
  <c r="Q398" i="1" a="1"/>
  <c r="Q398" i="1" s="1"/>
  <c r="Q400" i="1" a="1"/>
  <c r="Q400" i="1" s="1"/>
  <c r="Q402" i="1" a="1"/>
  <c r="Q402" i="1" s="1"/>
  <c r="Q395" i="1" a="1"/>
  <c r="Q395" i="1" s="1"/>
  <c r="Q397" i="1" a="1"/>
  <c r="Q397" i="1" s="1"/>
  <c r="Q399" i="1" a="1"/>
  <c r="Q399" i="1" s="1"/>
  <c r="Q401" i="1" a="1"/>
  <c r="Q401" i="1" s="1"/>
  <c r="Q403" i="1" a="1"/>
  <c r="Q403" i="1" s="1"/>
  <c r="Q404" i="1" a="1"/>
  <c r="Q404" i="1" s="1"/>
  <c r="Q406" i="1" a="1"/>
  <c r="Q406" i="1" s="1"/>
  <c r="Q408" i="1" a="1"/>
  <c r="Q408" i="1" s="1"/>
  <c r="Q410" i="1" a="1"/>
  <c r="Q410" i="1" s="1"/>
  <c r="Q412" i="1" a="1"/>
  <c r="Q412" i="1" s="1"/>
  <c r="Q414" i="1" a="1"/>
  <c r="Q414" i="1" s="1"/>
  <c r="Q416" i="1" a="1"/>
  <c r="Q416" i="1" s="1"/>
  <c r="Q418" i="1" a="1"/>
  <c r="Q418" i="1" s="1"/>
  <c r="Q420" i="1" a="1"/>
  <c r="Q420" i="1" s="1"/>
  <c r="Q422" i="1" a="1"/>
  <c r="Q422" i="1" s="1"/>
  <c r="Q424" i="1" a="1"/>
  <c r="Q424" i="1" s="1"/>
  <c r="Q426" i="1" a="1"/>
  <c r="Q426" i="1" s="1"/>
  <c r="Q428" i="1" a="1"/>
  <c r="Q428" i="1" s="1"/>
  <c r="Q430" i="1" a="1"/>
  <c r="Q430" i="1" s="1"/>
  <c r="Q432" i="1" a="1"/>
  <c r="Q432" i="1" s="1"/>
  <c r="Q434" i="1" a="1"/>
  <c r="Q434" i="1" s="1"/>
  <c r="Q436" i="1" a="1"/>
  <c r="Q436" i="1" s="1"/>
  <c r="Q438" i="1" a="1"/>
  <c r="Q438" i="1" s="1"/>
  <c r="Q440" i="1" a="1"/>
  <c r="Q440" i="1" s="1"/>
  <c r="Q442" i="1" a="1"/>
  <c r="Q442" i="1" s="1"/>
  <c r="Q444" i="1" a="1"/>
  <c r="Q444" i="1" s="1"/>
  <c r="Q446" i="1" a="1"/>
  <c r="Q446" i="1" s="1"/>
  <c r="Q448" i="1" a="1"/>
  <c r="Q448" i="1" s="1"/>
  <c r="Q450" i="1" a="1"/>
  <c r="Q450" i="1" s="1"/>
  <c r="Q452" i="1" a="1"/>
  <c r="Q452" i="1" s="1"/>
  <c r="Q454" i="1" a="1"/>
  <c r="Q454" i="1" s="1"/>
  <c r="Q456" i="1" a="1"/>
  <c r="Q456" i="1" s="1"/>
  <c r="Q458" i="1" a="1"/>
  <c r="Q458" i="1" s="1"/>
  <c r="Q460" i="1" a="1"/>
  <c r="Q460" i="1" s="1"/>
  <c r="Q462" i="1" a="1"/>
  <c r="Q462" i="1" s="1"/>
  <c r="Q464" i="1" a="1"/>
  <c r="Q464" i="1" s="1"/>
  <c r="Q466" i="1" a="1"/>
  <c r="Q466" i="1" s="1"/>
  <c r="Q468" i="1" a="1"/>
  <c r="Q468" i="1" s="1"/>
  <c r="Q470" i="1" a="1"/>
  <c r="Q470" i="1" s="1"/>
  <c r="Q472" i="1" a="1"/>
  <c r="Q472" i="1" s="1"/>
  <c r="Q474" i="1" a="1"/>
  <c r="Q474" i="1" s="1"/>
  <c r="Q476" i="1" a="1"/>
  <c r="Q476" i="1" s="1"/>
  <c r="Q478" i="1" a="1"/>
  <c r="Q478" i="1" s="1"/>
  <c r="Q480" i="1" a="1"/>
  <c r="Q480" i="1" s="1"/>
  <c r="Q482" i="1" a="1"/>
  <c r="Q482" i="1" s="1"/>
  <c r="Q484" i="1" a="1"/>
  <c r="Q484" i="1" s="1"/>
  <c r="Q486" i="1" a="1"/>
  <c r="Q486" i="1" s="1"/>
  <c r="Q488" i="1" a="1"/>
  <c r="Q488" i="1" s="1"/>
  <c r="Q490" i="1" a="1"/>
  <c r="Q490" i="1" s="1"/>
  <c r="Q492" i="1" a="1"/>
  <c r="Q492" i="1" s="1"/>
  <c r="Q494" i="1" a="1"/>
  <c r="Q494" i="1" s="1"/>
  <c r="Q496" i="1" a="1"/>
  <c r="Q496" i="1" s="1"/>
  <c r="Q498" i="1" a="1"/>
  <c r="Q498" i="1" s="1"/>
  <c r="Q500" i="1" a="1"/>
  <c r="Q500" i="1" s="1"/>
  <c r="Q405" i="1" a="1"/>
  <c r="Q405" i="1" s="1"/>
  <c r="Q407" i="1" a="1"/>
  <c r="Q407" i="1" s="1"/>
  <c r="Q409" i="1" a="1"/>
  <c r="Q409" i="1" s="1"/>
  <c r="Q411" i="1" a="1"/>
  <c r="Q411" i="1" s="1"/>
  <c r="Q413" i="1" a="1"/>
  <c r="Q413" i="1" s="1"/>
  <c r="Q415" i="1" a="1"/>
  <c r="Q415" i="1" s="1"/>
  <c r="Q417" i="1" a="1"/>
  <c r="Q417" i="1" s="1"/>
  <c r="Q419" i="1" a="1"/>
  <c r="Q419" i="1" s="1"/>
  <c r="Q421" i="1" a="1"/>
  <c r="Q421" i="1" s="1"/>
  <c r="Q423" i="1" a="1"/>
  <c r="Q423" i="1" s="1"/>
  <c r="Q425" i="1" a="1"/>
  <c r="Q425" i="1" s="1"/>
  <c r="Q427" i="1" a="1"/>
  <c r="Q427" i="1" s="1"/>
  <c r="Q429" i="1" a="1"/>
  <c r="Q429" i="1" s="1"/>
  <c r="Q431" i="1" a="1"/>
  <c r="Q431" i="1" s="1"/>
  <c r="Q433" i="1" a="1"/>
  <c r="Q433" i="1" s="1"/>
  <c r="Q435" i="1" a="1"/>
  <c r="Q435" i="1" s="1"/>
  <c r="Q437" i="1" a="1"/>
  <c r="Q437" i="1" s="1"/>
  <c r="Q439" i="1" a="1"/>
  <c r="Q439" i="1" s="1"/>
  <c r="Q441" i="1" a="1"/>
  <c r="Q441" i="1" s="1"/>
  <c r="Q443" i="1" a="1"/>
  <c r="Q443" i="1" s="1"/>
  <c r="Q445" i="1" a="1"/>
  <c r="Q445" i="1" s="1"/>
  <c r="Q447" i="1" a="1"/>
  <c r="Q447" i="1" s="1"/>
  <c r="Q449" i="1" a="1"/>
  <c r="Q449" i="1" s="1"/>
  <c r="Q451" i="1" a="1"/>
  <c r="Q451" i="1" s="1"/>
  <c r="Q453" i="1" a="1"/>
  <c r="Q453" i="1" s="1"/>
  <c r="Q455" i="1" a="1"/>
  <c r="Q455" i="1" s="1"/>
  <c r="Q457" i="1" a="1"/>
  <c r="Q457" i="1" s="1"/>
  <c r="Q459" i="1" a="1"/>
  <c r="Q459" i="1" s="1"/>
  <c r="Q461" i="1" a="1"/>
  <c r="Q461" i="1" s="1"/>
  <c r="Q463" i="1" a="1"/>
  <c r="Q463" i="1" s="1"/>
  <c r="Q465" i="1" a="1"/>
  <c r="Q465" i="1" s="1"/>
  <c r="Q467" i="1" a="1"/>
  <c r="Q467" i="1" s="1"/>
  <c r="Q469" i="1" a="1"/>
  <c r="Q469" i="1" s="1"/>
  <c r="Q471" i="1" a="1"/>
  <c r="Q471" i="1" s="1"/>
  <c r="Q473" i="1" a="1"/>
  <c r="Q473" i="1" s="1"/>
  <c r="Q475" i="1" a="1"/>
  <c r="Q475" i="1" s="1"/>
  <c r="Q477" i="1" a="1"/>
  <c r="Q477" i="1" s="1"/>
  <c r="Q479" i="1" a="1"/>
  <c r="Q479" i="1" s="1"/>
  <c r="Q481" i="1" a="1"/>
  <c r="Q481" i="1" s="1"/>
  <c r="Q483" i="1" a="1"/>
  <c r="Q483" i="1" s="1"/>
  <c r="Q485" i="1" a="1"/>
  <c r="Q485" i="1" s="1"/>
  <c r="Q487" i="1" a="1"/>
  <c r="Q487" i="1" s="1"/>
  <c r="Q489" i="1" a="1"/>
  <c r="Q489" i="1" s="1"/>
  <c r="Q491" i="1" a="1"/>
  <c r="Q491" i="1" s="1"/>
  <c r="Q493" i="1" a="1"/>
  <c r="Q493" i="1" s="1"/>
  <c r="Q495" i="1" a="1"/>
  <c r="Q495" i="1" s="1"/>
  <c r="Q497" i="1" a="1"/>
  <c r="Q497" i="1" s="1"/>
  <c r="Q499" i="1" a="1"/>
  <c r="Q499" i="1" s="1"/>
  <c r="N5" i="1" a="1"/>
  <c r="N5" i="1" s="1"/>
  <c r="N7" i="1" a="1"/>
  <c r="N7" i="1" s="1"/>
  <c r="N9" i="1" a="1"/>
  <c r="N9" i="1" s="1"/>
  <c r="N11" i="1" a="1"/>
  <c r="N11" i="1" s="1"/>
  <c r="N13" i="1" a="1"/>
  <c r="N13" i="1" s="1"/>
  <c r="N15" i="1" a="1"/>
  <c r="N15" i="1" s="1"/>
  <c r="N17" i="1" a="1"/>
  <c r="N17" i="1" s="1"/>
  <c r="N19" i="1" a="1"/>
  <c r="N19" i="1" s="1"/>
  <c r="N4" i="1" a="1"/>
  <c r="N4" i="1" s="1"/>
  <c r="N6" i="1" a="1"/>
  <c r="N6" i="1" s="1"/>
  <c r="N8" i="1" a="1"/>
  <c r="N8" i="1" s="1"/>
  <c r="N10" i="1" a="1"/>
  <c r="N10" i="1" s="1"/>
  <c r="N12" i="1" a="1"/>
  <c r="N12" i="1" s="1"/>
  <c r="N14" i="1" a="1"/>
  <c r="N14" i="1" s="1"/>
  <c r="N16" i="1" a="1"/>
  <c r="N16" i="1" s="1"/>
  <c r="N18" i="1" a="1"/>
  <c r="N18" i="1" s="1"/>
  <c r="N20" i="1" a="1"/>
  <c r="N20" i="1" s="1"/>
  <c r="N21" i="1" a="1"/>
  <c r="N21" i="1" s="1"/>
  <c r="N23" i="1" a="1"/>
  <c r="N23" i="1" s="1"/>
  <c r="N25" i="1" a="1"/>
  <c r="N25" i="1" s="1"/>
  <c r="N27" i="1" a="1"/>
  <c r="N27" i="1" s="1"/>
  <c r="N29" i="1" a="1"/>
  <c r="N29" i="1" s="1"/>
  <c r="N31" i="1" a="1"/>
  <c r="N31" i="1" s="1"/>
  <c r="N33" i="1" a="1"/>
  <c r="N33" i="1" s="1"/>
  <c r="N35" i="1" a="1"/>
  <c r="N35" i="1" s="1"/>
  <c r="N37" i="1" a="1"/>
  <c r="N37" i="1" s="1"/>
  <c r="N22" i="1" a="1"/>
  <c r="N22" i="1" s="1"/>
  <c r="N24" i="1" a="1"/>
  <c r="N24" i="1" s="1"/>
  <c r="N26" i="1" a="1"/>
  <c r="N26" i="1" s="1"/>
  <c r="N28" i="1" a="1"/>
  <c r="N28" i="1" s="1"/>
  <c r="N30" i="1" a="1"/>
  <c r="N30" i="1" s="1"/>
  <c r="N32" i="1" a="1"/>
  <c r="N32" i="1" s="1"/>
  <c r="N34" i="1" a="1"/>
  <c r="N34" i="1" s="1"/>
  <c r="N36" i="1" a="1"/>
  <c r="N36" i="1" s="1"/>
  <c r="N38" i="1" a="1"/>
  <c r="N38" i="1" s="1"/>
  <c r="N40" i="1" a="1"/>
  <c r="N40" i="1" s="1"/>
  <c r="N42" i="1" a="1"/>
  <c r="N42" i="1" s="1"/>
  <c r="N44" i="1" a="1"/>
  <c r="N44" i="1" s="1"/>
  <c r="N46" i="1" a="1"/>
  <c r="N46" i="1" s="1"/>
  <c r="N48" i="1" a="1"/>
  <c r="N48" i="1" s="1"/>
  <c r="N50" i="1" a="1"/>
  <c r="N50" i="1" s="1"/>
  <c r="N52" i="1" a="1"/>
  <c r="N52" i="1" s="1"/>
  <c r="N54" i="1" a="1"/>
  <c r="N54" i="1" s="1"/>
  <c r="N56" i="1" a="1"/>
  <c r="N56" i="1" s="1"/>
  <c r="N58" i="1" a="1"/>
  <c r="N58" i="1" s="1"/>
  <c r="N60" i="1" a="1"/>
  <c r="N60" i="1" s="1"/>
  <c r="N62" i="1" a="1"/>
  <c r="N62" i="1" s="1"/>
  <c r="N64" i="1" a="1"/>
  <c r="N64" i="1" s="1"/>
  <c r="N66" i="1" a="1"/>
  <c r="N66" i="1" s="1"/>
  <c r="N68" i="1" a="1"/>
  <c r="N68" i="1" s="1"/>
  <c r="N70" i="1" a="1"/>
  <c r="N70" i="1" s="1"/>
  <c r="N39" i="1" a="1"/>
  <c r="N39" i="1" s="1"/>
  <c r="N41" i="1" a="1"/>
  <c r="N41" i="1" s="1"/>
  <c r="N43" i="1" a="1"/>
  <c r="N43" i="1" s="1"/>
  <c r="N45" i="1" a="1"/>
  <c r="N45" i="1" s="1"/>
  <c r="N47" i="1" a="1"/>
  <c r="N47" i="1" s="1"/>
  <c r="N49" i="1" a="1"/>
  <c r="N49" i="1" s="1"/>
  <c r="N51" i="1" a="1"/>
  <c r="N51" i="1" s="1"/>
  <c r="N53" i="1" a="1"/>
  <c r="N53" i="1" s="1"/>
  <c r="N55" i="1" a="1"/>
  <c r="N55" i="1" s="1"/>
  <c r="N57" i="1" a="1"/>
  <c r="N57" i="1" s="1"/>
  <c r="N59" i="1" a="1"/>
  <c r="N59" i="1" s="1"/>
  <c r="N61" i="1" a="1"/>
  <c r="N61" i="1" s="1"/>
  <c r="N63" i="1" a="1"/>
  <c r="N63" i="1" s="1"/>
  <c r="N65" i="1" a="1"/>
  <c r="N65" i="1" s="1"/>
  <c r="N67" i="1" a="1"/>
  <c r="N67" i="1" s="1"/>
  <c r="N71" i="1" a="1"/>
  <c r="N71" i="1" s="1"/>
  <c r="N73" i="1" a="1"/>
  <c r="N73" i="1" s="1"/>
  <c r="N75" i="1" a="1"/>
  <c r="N75" i="1" s="1"/>
  <c r="N77" i="1" a="1"/>
  <c r="N77" i="1" s="1"/>
  <c r="N79" i="1" a="1"/>
  <c r="N79" i="1" s="1"/>
  <c r="N81" i="1" a="1"/>
  <c r="N81" i="1" s="1"/>
  <c r="N83" i="1" a="1"/>
  <c r="N83" i="1" s="1"/>
  <c r="N85" i="1" a="1"/>
  <c r="N85" i="1" s="1"/>
  <c r="N87" i="1" a="1"/>
  <c r="N87" i="1" s="1"/>
  <c r="N89" i="1" a="1"/>
  <c r="N89" i="1" s="1"/>
  <c r="N91" i="1" a="1"/>
  <c r="N91" i="1" s="1"/>
  <c r="N93" i="1" a="1"/>
  <c r="N93" i="1" s="1"/>
  <c r="N95" i="1" a="1"/>
  <c r="N95" i="1" s="1"/>
  <c r="N97" i="1" a="1"/>
  <c r="N97" i="1" s="1"/>
  <c r="N99" i="1" a="1"/>
  <c r="N99" i="1" s="1"/>
  <c r="N101" i="1" a="1"/>
  <c r="N101" i="1" s="1"/>
  <c r="N69" i="1" a="1"/>
  <c r="N69" i="1" s="1"/>
  <c r="N72" i="1" a="1"/>
  <c r="N72" i="1" s="1"/>
  <c r="N74" i="1" a="1"/>
  <c r="N74" i="1" s="1"/>
  <c r="N76" i="1" a="1"/>
  <c r="N76" i="1" s="1"/>
  <c r="N78" i="1" a="1"/>
  <c r="N78" i="1" s="1"/>
  <c r="N80" i="1" a="1"/>
  <c r="N80" i="1" s="1"/>
  <c r="N82" i="1" a="1"/>
  <c r="N82" i="1" s="1"/>
  <c r="N84" i="1" a="1"/>
  <c r="N84" i="1" s="1"/>
  <c r="N86" i="1" a="1"/>
  <c r="N86" i="1" s="1"/>
  <c r="N88" i="1" a="1"/>
  <c r="N88" i="1" s="1"/>
  <c r="N90" i="1" a="1"/>
  <c r="N90" i="1" s="1"/>
  <c r="N92" i="1" a="1"/>
  <c r="N92" i="1" s="1"/>
  <c r="N94" i="1" a="1"/>
  <c r="N94" i="1" s="1"/>
  <c r="N96" i="1" a="1"/>
  <c r="N96" i="1" s="1"/>
  <c r="N98" i="1" a="1"/>
  <c r="N98" i="1" s="1"/>
  <c r="N100" i="1" a="1"/>
  <c r="N100" i="1" s="1"/>
  <c r="N102" i="1" a="1"/>
  <c r="N102" i="1" s="1"/>
  <c r="N103" i="1" a="1"/>
  <c r="N103" i="1" s="1"/>
  <c r="N105" i="1" a="1"/>
  <c r="N105" i="1" s="1"/>
  <c r="N107" i="1" a="1"/>
  <c r="N107" i="1" s="1"/>
  <c r="N109" i="1" a="1"/>
  <c r="N109" i="1" s="1"/>
  <c r="N111" i="1" a="1"/>
  <c r="N111" i="1" s="1"/>
  <c r="N113" i="1" a="1"/>
  <c r="N113" i="1" s="1"/>
  <c r="N115" i="1" a="1"/>
  <c r="N115" i="1" s="1"/>
  <c r="N117" i="1" a="1"/>
  <c r="N117" i="1" s="1"/>
  <c r="N119" i="1" a="1"/>
  <c r="N119" i="1" s="1"/>
  <c r="N121" i="1" a="1"/>
  <c r="N121" i="1" s="1"/>
  <c r="N123" i="1" a="1"/>
  <c r="N123" i="1" s="1"/>
  <c r="N125" i="1" a="1"/>
  <c r="N125" i="1" s="1"/>
  <c r="N127" i="1" a="1"/>
  <c r="N127" i="1" s="1"/>
  <c r="N129" i="1" a="1"/>
  <c r="N129" i="1" s="1"/>
  <c r="N131" i="1" a="1"/>
  <c r="N131" i="1" s="1"/>
  <c r="N133" i="1" a="1"/>
  <c r="N133" i="1" s="1"/>
  <c r="N135" i="1" a="1"/>
  <c r="N135" i="1" s="1"/>
  <c r="N137" i="1" a="1"/>
  <c r="N137" i="1" s="1"/>
  <c r="N139" i="1" a="1"/>
  <c r="N139" i="1" s="1"/>
  <c r="N141" i="1" a="1"/>
  <c r="N141" i="1" s="1"/>
  <c r="N143" i="1" a="1"/>
  <c r="N143" i="1" s="1"/>
  <c r="N145" i="1" a="1"/>
  <c r="N145" i="1" s="1"/>
  <c r="N147" i="1" a="1"/>
  <c r="N147" i="1" s="1"/>
  <c r="N149" i="1" a="1"/>
  <c r="N149" i="1" s="1"/>
  <c r="N151" i="1" a="1"/>
  <c r="N151" i="1" s="1"/>
  <c r="N153" i="1" a="1"/>
  <c r="N153" i="1" s="1"/>
  <c r="N155" i="1" a="1"/>
  <c r="N155" i="1" s="1"/>
  <c r="N157" i="1" a="1"/>
  <c r="N157" i="1" s="1"/>
  <c r="N159" i="1" a="1"/>
  <c r="N159" i="1" s="1"/>
  <c r="N161" i="1" a="1"/>
  <c r="N161" i="1" s="1"/>
  <c r="N163" i="1" a="1"/>
  <c r="N163" i="1" s="1"/>
  <c r="N165" i="1" a="1"/>
  <c r="N165" i="1" s="1"/>
  <c r="N167" i="1" a="1"/>
  <c r="N167" i="1" s="1"/>
  <c r="N169" i="1" a="1"/>
  <c r="N169" i="1" s="1"/>
  <c r="N104" i="1" a="1"/>
  <c r="N104" i="1" s="1"/>
  <c r="N106" i="1" a="1"/>
  <c r="N106" i="1" s="1"/>
  <c r="N108" i="1" a="1"/>
  <c r="N108" i="1" s="1"/>
  <c r="N110" i="1" a="1"/>
  <c r="N110" i="1" s="1"/>
  <c r="N112" i="1" a="1"/>
  <c r="N112" i="1" s="1"/>
  <c r="N114" i="1" a="1"/>
  <c r="N114" i="1" s="1"/>
  <c r="N116" i="1" a="1"/>
  <c r="N116" i="1" s="1"/>
  <c r="N118" i="1" a="1"/>
  <c r="N118" i="1" s="1"/>
  <c r="N120" i="1" a="1"/>
  <c r="N120" i="1" s="1"/>
  <c r="N122" i="1" a="1"/>
  <c r="N122" i="1" s="1"/>
  <c r="N124" i="1" a="1"/>
  <c r="N124" i="1" s="1"/>
  <c r="N126" i="1" a="1"/>
  <c r="N126" i="1" s="1"/>
  <c r="N128" i="1" a="1"/>
  <c r="N128" i="1" s="1"/>
  <c r="N130" i="1" a="1"/>
  <c r="N130" i="1" s="1"/>
  <c r="N132" i="1" a="1"/>
  <c r="N132" i="1" s="1"/>
  <c r="N134" i="1" a="1"/>
  <c r="N134" i="1" s="1"/>
  <c r="N136" i="1" a="1"/>
  <c r="N136" i="1" s="1"/>
  <c r="N138" i="1" a="1"/>
  <c r="N138" i="1" s="1"/>
  <c r="N140" i="1" a="1"/>
  <c r="N140" i="1" s="1"/>
  <c r="N142" i="1" a="1"/>
  <c r="N142" i="1" s="1"/>
  <c r="N144" i="1" a="1"/>
  <c r="N144" i="1" s="1"/>
  <c r="N146" i="1" a="1"/>
  <c r="N146" i="1" s="1"/>
  <c r="N148" i="1" a="1"/>
  <c r="N148" i="1" s="1"/>
  <c r="N150" i="1" a="1"/>
  <c r="N150" i="1" s="1"/>
  <c r="N152" i="1" a="1"/>
  <c r="N152" i="1" s="1"/>
  <c r="N154" i="1" a="1"/>
  <c r="N154" i="1" s="1"/>
  <c r="N156" i="1" a="1"/>
  <c r="N156" i="1" s="1"/>
  <c r="N158" i="1" a="1"/>
  <c r="N158" i="1" s="1"/>
  <c r="N160" i="1" a="1"/>
  <c r="N160" i="1" s="1"/>
  <c r="N162" i="1" a="1"/>
  <c r="N162" i="1" s="1"/>
  <c r="N164" i="1" a="1"/>
  <c r="N164" i="1" s="1"/>
  <c r="N166" i="1" a="1"/>
  <c r="N166" i="1" s="1"/>
  <c r="N168" i="1" a="1"/>
  <c r="N168" i="1" s="1"/>
  <c r="N170" i="1" a="1"/>
  <c r="N170" i="1" s="1"/>
  <c r="N171" i="1" a="1"/>
  <c r="N171" i="1" s="1"/>
  <c r="N173" i="1" a="1"/>
  <c r="N173" i="1" s="1"/>
  <c r="N175" i="1" a="1"/>
  <c r="N175" i="1" s="1"/>
  <c r="N177" i="1" a="1"/>
  <c r="N177" i="1" s="1"/>
  <c r="N179" i="1" a="1"/>
  <c r="N179" i="1" s="1"/>
  <c r="N181" i="1" a="1"/>
  <c r="N181" i="1" s="1"/>
  <c r="N183" i="1" a="1"/>
  <c r="N183" i="1" s="1"/>
  <c r="N185" i="1" a="1"/>
  <c r="N185" i="1" s="1"/>
  <c r="N187" i="1" a="1"/>
  <c r="N187" i="1" s="1"/>
  <c r="N189" i="1" a="1"/>
  <c r="N189" i="1" s="1"/>
  <c r="N191" i="1" a="1"/>
  <c r="N191" i="1" s="1"/>
  <c r="N193" i="1" a="1"/>
  <c r="N193" i="1" s="1"/>
  <c r="N195" i="1" a="1"/>
  <c r="N195" i="1" s="1"/>
  <c r="N197" i="1" a="1"/>
  <c r="N197" i="1" s="1"/>
  <c r="N199" i="1" a="1"/>
  <c r="N199" i="1" s="1"/>
  <c r="N201" i="1" a="1"/>
  <c r="N201" i="1" s="1"/>
  <c r="N203" i="1" a="1"/>
  <c r="N203" i="1" s="1"/>
  <c r="N205" i="1" a="1"/>
  <c r="N205" i="1" s="1"/>
  <c r="N207" i="1" a="1"/>
  <c r="N207" i="1" s="1"/>
  <c r="N209" i="1" a="1"/>
  <c r="N209" i="1" s="1"/>
  <c r="N211" i="1" a="1"/>
  <c r="N211" i="1" s="1"/>
  <c r="N213" i="1" a="1"/>
  <c r="N213" i="1" s="1"/>
  <c r="N215" i="1" a="1"/>
  <c r="N215" i="1" s="1"/>
  <c r="N217" i="1" a="1"/>
  <c r="N217" i="1" s="1"/>
  <c r="N219" i="1" a="1"/>
  <c r="N219" i="1" s="1"/>
  <c r="N221" i="1" a="1"/>
  <c r="N221" i="1" s="1"/>
  <c r="N223" i="1" a="1"/>
  <c r="N223" i="1" s="1"/>
  <c r="N225" i="1" a="1"/>
  <c r="N225" i="1" s="1"/>
  <c r="N227" i="1" a="1"/>
  <c r="N227" i="1" s="1"/>
  <c r="N229" i="1" a="1"/>
  <c r="N229" i="1" s="1"/>
  <c r="N231" i="1" a="1"/>
  <c r="N231" i="1" s="1"/>
  <c r="N233" i="1" a="1"/>
  <c r="N233" i="1" s="1"/>
  <c r="N235" i="1" a="1"/>
  <c r="N235" i="1" s="1"/>
  <c r="N237" i="1" a="1"/>
  <c r="N237" i="1" s="1"/>
  <c r="N239" i="1" a="1"/>
  <c r="N239" i="1" s="1"/>
  <c r="N241" i="1" a="1"/>
  <c r="N241" i="1" s="1"/>
  <c r="N243" i="1" a="1"/>
  <c r="N243" i="1" s="1"/>
  <c r="N245" i="1" a="1"/>
  <c r="N245" i="1" s="1"/>
  <c r="N247" i="1" a="1"/>
  <c r="N247" i="1" s="1"/>
  <c r="N249" i="1" a="1"/>
  <c r="N249" i="1" s="1"/>
  <c r="N251" i="1" a="1"/>
  <c r="N251" i="1" s="1"/>
  <c r="N253" i="1" a="1"/>
  <c r="N253" i="1" s="1"/>
  <c r="N255" i="1" a="1"/>
  <c r="N255" i="1" s="1"/>
  <c r="N257" i="1" a="1"/>
  <c r="N257" i="1" s="1"/>
  <c r="N259" i="1" a="1"/>
  <c r="N259" i="1" s="1"/>
  <c r="N261" i="1" a="1"/>
  <c r="N261" i="1" s="1"/>
  <c r="N263" i="1" a="1"/>
  <c r="N263" i="1" s="1"/>
  <c r="N265" i="1" a="1"/>
  <c r="N265" i="1" s="1"/>
  <c r="N267" i="1" a="1"/>
  <c r="N267" i="1" s="1"/>
  <c r="N269" i="1" a="1"/>
  <c r="N269" i="1" s="1"/>
  <c r="N271" i="1" a="1"/>
  <c r="N271" i="1" s="1"/>
  <c r="N273" i="1" a="1"/>
  <c r="N273" i="1" s="1"/>
  <c r="N275" i="1" a="1"/>
  <c r="N275" i="1" s="1"/>
  <c r="N277" i="1" a="1"/>
  <c r="N277" i="1" s="1"/>
  <c r="N279" i="1" a="1"/>
  <c r="N279" i="1" s="1"/>
  <c r="N281" i="1" a="1"/>
  <c r="N281" i="1" s="1"/>
  <c r="N283" i="1" a="1"/>
  <c r="N283" i="1" s="1"/>
  <c r="N285" i="1" a="1"/>
  <c r="N285" i="1" s="1"/>
  <c r="N287" i="1" a="1"/>
  <c r="N287" i="1" s="1"/>
  <c r="N289" i="1" a="1"/>
  <c r="N289" i="1" s="1"/>
  <c r="N291" i="1" a="1"/>
  <c r="N291" i="1" s="1"/>
  <c r="N172" i="1" a="1"/>
  <c r="N172" i="1" s="1"/>
  <c r="N174" i="1" a="1"/>
  <c r="N174" i="1" s="1"/>
  <c r="N176" i="1" a="1"/>
  <c r="N176" i="1" s="1"/>
  <c r="N178" i="1" a="1"/>
  <c r="N178" i="1" s="1"/>
  <c r="N180" i="1" a="1"/>
  <c r="N180" i="1" s="1"/>
  <c r="N182" i="1" a="1"/>
  <c r="N182" i="1" s="1"/>
  <c r="N184" i="1" a="1"/>
  <c r="N184" i="1" s="1"/>
  <c r="N186" i="1" a="1"/>
  <c r="N186" i="1" s="1"/>
  <c r="N188" i="1" a="1"/>
  <c r="N188" i="1" s="1"/>
  <c r="N190" i="1" a="1"/>
  <c r="N190" i="1" s="1"/>
  <c r="N192" i="1" a="1"/>
  <c r="N192" i="1" s="1"/>
  <c r="N194" i="1" a="1"/>
  <c r="N194" i="1" s="1"/>
  <c r="N196" i="1" a="1"/>
  <c r="N196" i="1" s="1"/>
  <c r="N198" i="1" a="1"/>
  <c r="N198" i="1" s="1"/>
  <c r="N200" i="1" a="1"/>
  <c r="N200" i="1" s="1"/>
  <c r="N202" i="1" a="1"/>
  <c r="N202" i="1" s="1"/>
  <c r="N204" i="1" a="1"/>
  <c r="N204" i="1" s="1"/>
  <c r="N206" i="1" a="1"/>
  <c r="N206" i="1" s="1"/>
  <c r="N208" i="1" a="1"/>
  <c r="N208" i="1" s="1"/>
  <c r="N210" i="1" a="1"/>
  <c r="N210" i="1" s="1"/>
  <c r="N212" i="1" a="1"/>
  <c r="N212" i="1" s="1"/>
  <c r="N214" i="1" a="1"/>
  <c r="N214" i="1" s="1"/>
  <c r="N216" i="1" a="1"/>
  <c r="N216" i="1" s="1"/>
  <c r="N218" i="1" a="1"/>
  <c r="N218" i="1" s="1"/>
  <c r="N220" i="1" a="1"/>
  <c r="N220" i="1" s="1"/>
  <c r="N222" i="1" a="1"/>
  <c r="N222" i="1" s="1"/>
  <c r="N224" i="1" a="1"/>
  <c r="N224" i="1" s="1"/>
  <c r="N226" i="1" a="1"/>
  <c r="N226" i="1" s="1"/>
  <c r="N228" i="1" a="1"/>
  <c r="N228" i="1" s="1"/>
  <c r="N230" i="1" a="1"/>
  <c r="N230" i="1" s="1"/>
  <c r="N232" i="1" a="1"/>
  <c r="N232" i="1" s="1"/>
  <c r="N234" i="1" a="1"/>
  <c r="N234" i="1" s="1"/>
  <c r="N236" i="1" a="1"/>
  <c r="N236" i="1" s="1"/>
  <c r="N293" i="1" a="1"/>
  <c r="N293" i="1" s="1"/>
  <c r="N295" i="1" a="1"/>
  <c r="N295" i="1" s="1"/>
  <c r="N297" i="1" a="1"/>
  <c r="N297" i="1" s="1"/>
  <c r="N299" i="1" a="1"/>
  <c r="N299" i="1" s="1"/>
  <c r="N301" i="1" a="1"/>
  <c r="N301" i="1" s="1"/>
  <c r="N303" i="1" a="1"/>
  <c r="N303" i="1" s="1"/>
  <c r="N305" i="1" a="1"/>
  <c r="N305" i="1" s="1"/>
  <c r="N307" i="1" a="1"/>
  <c r="N307" i="1" s="1"/>
  <c r="N309" i="1" a="1"/>
  <c r="N309" i="1" s="1"/>
  <c r="N311" i="1" a="1"/>
  <c r="N311" i="1" s="1"/>
  <c r="N313" i="1" a="1"/>
  <c r="N313" i="1" s="1"/>
  <c r="N315" i="1" a="1"/>
  <c r="N315" i="1" s="1"/>
  <c r="N317" i="1" a="1"/>
  <c r="N317" i="1" s="1"/>
  <c r="N319" i="1" a="1"/>
  <c r="N319" i="1" s="1"/>
  <c r="N321" i="1" a="1"/>
  <c r="N321" i="1" s="1"/>
  <c r="N323" i="1" a="1"/>
  <c r="N323" i="1" s="1"/>
  <c r="N325" i="1" a="1"/>
  <c r="N325" i="1" s="1"/>
  <c r="N327" i="1" a="1"/>
  <c r="N327" i="1" s="1"/>
  <c r="N329" i="1" a="1"/>
  <c r="N329" i="1" s="1"/>
  <c r="N331" i="1" a="1"/>
  <c r="N331" i="1" s="1"/>
  <c r="N333" i="1" a="1"/>
  <c r="N333" i="1" s="1"/>
  <c r="N335" i="1" a="1"/>
  <c r="N335" i="1" s="1"/>
  <c r="N337" i="1" a="1"/>
  <c r="N337" i="1" s="1"/>
  <c r="N339" i="1" a="1"/>
  <c r="N339" i="1" s="1"/>
  <c r="N341" i="1" a="1"/>
  <c r="N341" i="1" s="1"/>
  <c r="N343" i="1" a="1"/>
  <c r="N343" i="1" s="1"/>
  <c r="N345" i="1" a="1"/>
  <c r="N345" i="1" s="1"/>
  <c r="N347" i="1" a="1"/>
  <c r="N347" i="1" s="1"/>
  <c r="N349" i="1" a="1"/>
  <c r="N349" i="1" s="1"/>
  <c r="N351" i="1" a="1"/>
  <c r="N351" i="1" s="1"/>
  <c r="N353" i="1" a="1"/>
  <c r="N353" i="1" s="1"/>
  <c r="N355" i="1" a="1"/>
  <c r="N355" i="1" s="1"/>
  <c r="N357" i="1" a="1"/>
  <c r="N357" i="1" s="1"/>
  <c r="N359" i="1" a="1"/>
  <c r="N359" i="1" s="1"/>
  <c r="N361" i="1" a="1"/>
  <c r="N361" i="1" s="1"/>
  <c r="N363" i="1" a="1"/>
  <c r="N363" i="1" s="1"/>
  <c r="N365" i="1" a="1"/>
  <c r="N365" i="1" s="1"/>
  <c r="N367" i="1" a="1"/>
  <c r="N367" i="1" s="1"/>
  <c r="N369" i="1" a="1"/>
  <c r="N369" i="1" s="1"/>
  <c r="N371" i="1" a="1"/>
  <c r="N371" i="1" s="1"/>
  <c r="N373" i="1" a="1"/>
  <c r="N373" i="1" s="1"/>
  <c r="N375" i="1" a="1"/>
  <c r="N375" i="1" s="1"/>
  <c r="N377" i="1" a="1"/>
  <c r="N377" i="1" s="1"/>
  <c r="N379" i="1" a="1"/>
  <c r="N379" i="1" s="1"/>
  <c r="N381" i="1" a="1"/>
  <c r="N381" i="1" s="1"/>
  <c r="N383" i="1" a="1"/>
  <c r="N383" i="1" s="1"/>
  <c r="N385" i="1" a="1"/>
  <c r="N385" i="1" s="1"/>
  <c r="N387" i="1" a="1"/>
  <c r="N387" i="1" s="1"/>
  <c r="N389" i="1" a="1"/>
  <c r="N389" i="1" s="1"/>
  <c r="N391" i="1" a="1"/>
  <c r="N391" i="1" s="1"/>
  <c r="N393" i="1" a="1"/>
  <c r="N393" i="1" s="1"/>
  <c r="N395" i="1" a="1"/>
  <c r="N395" i="1" s="1"/>
  <c r="N238" i="1" a="1"/>
  <c r="N238" i="1" s="1"/>
  <c r="N240" i="1" a="1"/>
  <c r="N240" i="1" s="1"/>
  <c r="N242" i="1" a="1"/>
  <c r="N242" i="1" s="1"/>
  <c r="N244" i="1" a="1"/>
  <c r="N244" i="1" s="1"/>
  <c r="N246" i="1" a="1"/>
  <c r="N246" i="1" s="1"/>
  <c r="N248" i="1" a="1"/>
  <c r="N248" i="1" s="1"/>
  <c r="N250" i="1" a="1"/>
  <c r="N250" i="1" s="1"/>
  <c r="N252" i="1" a="1"/>
  <c r="N252" i="1" s="1"/>
  <c r="N254" i="1" a="1"/>
  <c r="N254" i="1" s="1"/>
  <c r="N256" i="1" a="1"/>
  <c r="N256" i="1" s="1"/>
  <c r="N258" i="1" a="1"/>
  <c r="N258" i="1" s="1"/>
  <c r="N260" i="1" a="1"/>
  <c r="N260" i="1" s="1"/>
  <c r="N262" i="1" a="1"/>
  <c r="N262" i="1" s="1"/>
  <c r="N264" i="1" a="1"/>
  <c r="N264" i="1" s="1"/>
  <c r="N266" i="1" a="1"/>
  <c r="N266" i="1" s="1"/>
  <c r="N268" i="1" a="1"/>
  <c r="N268" i="1" s="1"/>
  <c r="N270" i="1" a="1"/>
  <c r="N270" i="1" s="1"/>
  <c r="N272" i="1" a="1"/>
  <c r="N272" i="1" s="1"/>
  <c r="N274" i="1" a="1"/>
  <c r="N274" i="1" s="1"/>
  <c r="N276" i="1" a="1"/>
  <c r="N276" i="1" s="1"/>
  <c r="N278" i="1" a="1"/>
  <c r="N278" i="1" s="1"/>
  <c r="N280" i="1" a="1"/>
  <c r="N280" i="1" s="1"/>
  <c r="N282" i="1" a="1"/>
  <c r="N282" i="1" s="1"/>
  <c r="N284" i="1" a="1"/>
  <c r="N284" i="1" s="1"/>
  <c r="N286" i="1" a="1"/>
  <c r="N286" i="1" s="1"/>
  <c r="N288" i="1" a="1"/>
  <c r="N288" i="1" s="1"/>
  <c r="N290" i="1" a="1"/>
  <c r="N290" i="1" s="1"/>
  <c r="N292" i="1" a="1"/>
  <c r="N292" i="1" s="1"/>
  <c r="N294" i="1" a="1"/>
  <c r="N294" i="1" s="1"/>
  <c r="N296" i="1" a="1"/>
  <c r="N296" i="1" s="1"/>
  <c r="N298" i="1" a="1"/>
  <c r="N298" i="1" s="1"/>
  <c r="N300" i="1" a="1"/>
  <c r="N300" i="1" s="1"/>
  <c r="N302" i="1" a="1"/>
  <c r="N302" i="1" s="1"/>
  <c r="N304" i="1" a="1"/>
  <c r="N304" i="1" s="1"/>
  <c r="N306" i="1" a="1"/>
  <c r="N306" i="1" s="1"/>
  <c r="N308" i="1" a="1"/>
  <c r="N308" i="1" s="1"/>
  <c r="N310" i="1" a="1"/>
  <c r="N310" i="1" s="1"/>
  <c r="N312" i="1" a="1"/>
  <c r="N312" i="1" s="1"/>
  <c r="N314" i="1" a="1"/>
  <c r="N314" i="1" s="1"/>
  <c r="N316" i="1" a="1"/>
  <c r="N316" i="1" s="1"/>
  <c r="N318" i="1" a="1"/>
  <c r="N318" i="1" s="1"/>
  <c r="N320" i="1" a="1"/>
  <c r="N320" i="1" s="1"/>
  <c r="N322" i="1" a="1"/>
  <c r="N322" i="1" s="1"/>
  <c r="N324" i="1" a="1"/>
  <c r="N324" i="1" s="1"/>
  <c r="N326" i="1" a="1"/>
  <c r="N326" i="1" s="1"/>
  <c r="N328" i="1" a="1"/>
  <c r="N328" i="1" s="1"/>
  <c r="N330" i="1" a="1"/>
  <c r="N330" i="1" s="1"/>
  <c r="N332" i="1" a="1"/>
  <c r="N332" i="1" s="1"/>
  <c r="N334" i="1" a="1"/>
  <c r="N334" i="1" s="1"/>
  <c r="N336" i="1" a="1"/>
  <c r="N336" i="1" s="1"/>
  <c r="N338" i="1" a="1"/>
  <c r="N338" i="1" s="1"/>
  <c r="N340" i="1" a="1"/>
  <c r="N340" i="1" s="1"/>
  <c r="N342" i="1" a="1"/>
  <c r="N342" i="1" s="1"/>
  <c r="N344" i="1" a="1"/>
  <c r="N344" i="1" s="1"/>
  <c r="N346" i="1" a="1"/>
  <c r="N346" i="1" s="1"/>
  <c r="N348" i="1" a="1"/>
  <c r="N348" i="1" s="1"/>
  <c r="N350" i="1" a="1"/>
  <c r="N350" i="1" s="1"/>
  <c r="N352" i="1" a="1"/>
  <c r="N352" i="1" s="1"/>
  <c r="N354" i="1" a="1"/>
  <c r="N354" i="1" s="1"/>
  <c r="N356" i="1" a="1"/>
  <c r="N356" i="1" s="1"/>
  <c r="N358" i="1" a="1"/>
  <c r="N358" i="1" s="1"/>
  <c r="N360" i="1" a="1"/>
  <c r="N360" i="1" s="1"/>
  <c r="N362" i="1" a="1"/>
  <c r="N362" i="1" s="1"/>
  <c r="N364" i="1" a="1"/>
  <c r="N364" i="1" s="1"/>
  <c r="N366" i="1" a="1"/>
  <c r="N366" i="1" s="1"/>
  <c r="N368" i="1" a="1"/>
  <c r="N368" i="1" s="1"/>
  <c r="N370" i="1" a="1"/>
  <c r="N370" i="1" s="1"/>
  <c r="N372" i="1" a="1"/>
  <c r="N372" i="1" s="1"/>
  <c r="N374" i="1" a="1"/>
  <c r="N374" i="1" s="1"/>
  <c r="N376" i="1" a="1"/>
  <c r="N376" i="1" s="1"/>
  <c r="N378" i="1" a="1"/>
  <c r="N378" i="1" s="1"/>
  <c r="N380" i="1" a="1"/>
  <c r="N380" i="1" s="1"/>
  <c r="N382" i="1" a="1"/>
  <c r="N382" i="1" s="1"/>
  <c r="N384" i="1" a="1"/>
  <c r="N384" i="1" s="1"/>
  <c r="N386" i="1" a="1"/>
  <c r="N386" i="1" s="1"/>
  <c r="N388" i="1" a="1"/>
  <c r="N388" i="1" s="1"/>
  <c r="N390" i="1" a="1"/>
  <c r="N390" i="1" s="1"/>
  <c r="N392" i="1" a="1"/>
  <c r="N392" i="1" s="1"/>
  <c r="N394" i="1" a="1"/>
  <c r="N394" i="1" s="1"/>
  <c r="N396" i="1" a="1"/>
  <c r="N396" i="1" s="1"/>
  <c r="N398" i="1" a="1"/>
  <c r="N398" i="1" s="1"/>
  <c r="N400" i="1" a="1"/>
  <c r="N400" i="1" s="1"/>
  <c r="N402" i="1" a="1"/>
  <c r="N402" i="1" s="1"/>
  <c r="N404" i="1" a="1"/>
  <c r="N404" i="1" s="1"/>
  <c r="N406" i="1" a="1"/>
  <c r="N406" i="1" s="1"/>
  <c r="N408" i="1" a="1"/>
  <c r="N408" i="1" s="1"/>
  <c r="N410" i="1" a="1"/>
  <c r="N410" i="1" s="1"/>
  <c r="N412" i="1" a="1"/>
  <c r="N412" i="1" s="1"/>
  <c r="N414" i="1" a="1"/>
  <c r="N414" i="1" s="1"/>
  <c r="N416" i="1" a="1"/>
  <c r="N416" i="1" s="1"/>
  <c r="N418" i="1" a="1"/>
  <c r="N418" i="1" s="1"/>
  <c r="N420" i="1" a="1"/>
  <c r="N420" i="1" s="1"/>
  <c r="N422" i="1" a="1"/>
  <c r="N422" i="1" s="1"/>
  <c r="N424" i="1" a="1"/>
  <c r="N424" i="1" s="1"/>
  <c r="N426" i="1" a="1"/>
  <c r="N426" i="1" s="1"/>
  <c r="N428" i="1" a="1"/>
  <c r="N428" i="1" s="1"/>
  <c r="N430" i="1" a="1"/>
  <c r="N430" i="1" s="1"/>
  <c r="N432" i="1" a="1"/>
  <c r="N432" i="1" s="1"/>
  <c r="N434" i="1" a="1"/>
  <c r="N434" i="1" s="1"/>
  <c r="N436" i="1" a="1"/>
  <c r="N436" i="1" s="1"/>
  <c r="N438" i="1" a="1"/>
  <c r="N438" i="1" s="1"/>
  <c r="N440" i="1" a="1"/>
  <c r="N440" i="1" s="1"/>
  <c r="N442" i="1" a="1"/>
  <c r="N442" i="1" s="1"/>
  <c r="N444" i="1" a="1"/>
  <c r="N444" i="1" s="1"/>
  <c r="N446" i="1" a="1"/>
  <c r="N446" i="1" s="1"/>
  <c r="N448" i="1" a="1"/>
  <c r="N448" i="1" s="1"/>
  <c r="N450" i="1" a="1"/>
  <c r="N450" i="1" s="1"/>
  <c r="N452" i="1" a="1"/>
  <c r="N452" i="1" s="1"/>
  <c r="N454" i="1" a="1"/>
  <c r="N454" i="1" s="1"/>
  <c r="N456" i="1" a="1"/>
  <c r="N456" i="1" s="1"/>
  <c r="N458" i="1" a="1"/>
  <c r="N458" i="1" s="1"/>
  <c r="N460" i="1" a="1"/>
  <c r="N460" i="1" s="1"/>
  <c r="N462" i="1" a="1"/>
  <c r="N462" i="1" s="1"/>
  <c r="N464" i="1" a="1"/>
  <c r="N464" i="1" s="1"/>
  <c r="N466" i="1" a="1"/>
  <c r="N466" i="1" s="1"/>
  <c r="N468" i="1" a="1"/>
  <c r="N468" i="1" s="1"/>
  <c r="N470" i="1" a="1"/>
  <c r="N470" i="1" s="1"/>
  <c r="N472" i="1" a="1"/>
  <c r="N472" i="1" s="1"/>
  <c r="N474" i="1" a="1"/>
  <c r="N474" i="1" s="1"/>
  <c r="N476" i="1" a="1"/>
  <c r="N476" i="1" s="1"/>
  <c r="N478" i="1" a="1"/>
  <c r="N478" i="1" s="1"/>
  <c r="N480" i="1" a="1"/>
  <c r="N480" i="1" s="1"/>
  <c r="N482" i="1" a="1"/>
  <c r="N482" i="1" s="1"/>
  <c r="N484" i="1" a="1"/>
  <c r="N484" i="1" s="1"/>
  <c r="N486" i="1" a="1"/>
  <c r="N486" i="1" s="1"/>
  <c r="N488" i="1" a="1"/>
  <c r="N488" i="1" s="1"/>
  <c r="N490" i="1" a="1"/>
  <c r="N490" i="1" s="1"/>
  <c r="N492" i="1" a="1"/>
  <c r="N492" i="1" s="1"/>
  <c r="N494" i="1" a="1"/>
  <c r="N494" i="1" s="1"/>
  <c r="N496" i="1" a="1"/>
  <c r="N496" i="1" s="1"/>
  <c r="N498" i="1" a="1"/>
  <c r="N498" i="1" s="1"/>
  <c r="N500" i="1" a="1"/>
  <c r="N500" i="1" s="1"/>
  <c r="N397" i="1" a="1"/>
  <c r="N397" i="1" s="1"/>
  <c r="N399" i="1" a="1"/>
  <c r="N399" i="1" s="1"/>
  <c r="N401" i="1" a="1"/>
  <c r="N401" i="1" s="1"/>
  <c r="N403" i="1" a="1"/>
  <c r="N403" i="1" s="1"/>
  <c r="N405" i="1" a="1"/>
  <c r="N405" i="1" s="1"/>
  <c r="N407" i="1" a="1"/>
  <c r="N407" i="1" s="1"/>
  <c r="N409" i="1" a="1"/>
  <c r="N409" i="1" s="1"/>
  <c r="N411" i="1" a="1"/>
  <c r="N411" i="1" s="1"/>
  <c r="N413" i="1" a="1"/>
  <c r="N413" i="1" s="1"/>
  <c r="N415" i="1" a="1"/>
  <c r="N415" i="1" s="1"/>
  <c r="N417" i="1" a="1"/>
  <c r="N417" i="1" s="1"/>
  <c r="N419" i="1" a="1"/>
  <c r="N419" i="1" s="1"/>
  <c r="N421" i="1" a="1"/>
  <c r="N421" i="1" s="1"/>
  <c r="N423" i="1" a="1"/>
  <c r="N423" i="1" s="1"/>
  <c r="N425" i="1" a="1"/>
  <c r="N425" i="1" s="1"/>
  <c r="N427" i="1" a="1"/>
  <c r="N427" i="1" s="1"/>
  <c r="N429" i="1" a="1"/>
  <c r="N429" i="1" s="1"/>
  <c r="N431" i="1" a="1"/>
  <c r="N431" i="1" s="1"/>
  <c r="N433" i="1" a="1"/>
  <c r="N433" i="1" s="1"/>
  <c r="N435" i="1" a="1"/>
  <c r="N435" i="1" s="1"/>
  <c r="N437" i="1" a="1"/>
  <c r="N437" i="1" s="1"/>
  <c r="N439" i="1" a="1"/>
  <c r="N439" i="1" s="1"/>
  <c r="N441" i="1" a="1"/>
  <c r="N441" i="1" s="1"/>
  <c r="N443" i="1" a="1"/>
  <c r="N443" i="1" s="1"/>
  <c r="N445" i="1" a="1"/>
  <c r="N445" i="1" s="1"/>
  <c r="N447" i="1" a="1"/>
  <c r="N447" i="1" s="1"/>
  <c r="N449" i="1" a="1"/>
  <c r="N449" i="1" s="1"/>
  <c r="N451" i="1" a="1"/>
  <c r="N451" i="1" s="1"/>
  <c r="N453" i="1" a="1"/>
  <c r="N453" i="1" s="1"/>
  <c r="N455" i="1" a="1"/>
  <c r="N455" i="1" s="1"/>
  <c r="N457" i="1" a="1"/>
  <c r="N457" i="1" s="1"/>
  <c r="N459" i="1" a="1"/>
  <c r="N459" i="1" s="1"/>
  <c r="N461" i="1" a="1"/>
  <c r="N461" i="1" s="1"/>
  <c r="N463" i="1" a="1"/>
  <c r="N463" i="1" s="1"/>
  <c r="N465" i="1" a="1"/>
  <c r="N465" i="1" s="1"/>
  <c r="N467" i="1" a="1"/>
  <c r="N467" i="1" s="1"/>
  <c r="N469" i="1" a="1"/>
  <c r="N469" i="1" s="1"/>
  <c r="N471" i="1" a="1"/>
  <c r="N471" i="1" s="1"/>
  <c r="N473" i="1" a="1"/>
  <c r="N473" i="1" s="1"/>
  <c r="N475" i="1" a="1"/>
  <c r="N475" i="1" s="1"/>
  <c r="N477" i="1" a="1"/>
  <c r="N477" i="1" s="1"/>
  <c r="N479" i="1" a="1"/>
  <c r="N479" i="1" s="1"/>
  <c r="N481" i="1" a="1"/>
  <c r="N481" i="1" s="1"/>
  <c r="N483" i="1" a="1"/>
  <c r="N483" i="1" s="1"/>
  <c r="N485" i="1" a="1"/>
  <c r="N485" i="1" s="1"/>
  <c r="N487" i="1" a="1"/>
  <c r="N487" i="1" s="1"/>
  <c r="N489" i="1" a="1"/>
  <c r="N489" i="1" s="1"/>
  <c r="N491" i="1" a="1"/>
  <c r="N491" i="1" s="1"/>
  <c r="N493" i="1" a="1"/>
  <c r="N493" i="1" s="1"/>
  <c r="N495" i="1" a="1"/>
  <c r="N495" i="1" s="1"/>
  <c r="N497" i="1" a="1"/>
  <c r="N497" i="1" s="1"/>
  <c r="N499" i="1" a="1"/>
  <c r="N499" i="1" s="1"/>
  <c r="Q3" i="1" a="1"/>
  <c r="Q3" i="1" s="1"/>
  <c r="N3" i="1" a="1"/>
  <c r="N3" i="1" s="1"/>
  <c r="AD3" i="1" a="1"/>
  <c r="AD3" i="1" s="1"/>
  <c r="AD5" i="1" a="1"/>
  <c r="AD5" i="1" s="1"/>
  <c r="AD7" i="1" a="1"/>
  <c r="AD7" i="1" s="1"/>
  <c r="M3" i="1" a="1"/>
  <c r="M3" i="1" s="1"/>
  <c r="AD4" i="1" a="1"/>
  <c r="AD4" i="1" s="1"/>
  <c r="AD6" i="1" a="1"/>
  <c r="AD6" i="1" s="1"/>
  <c r="AD8" i="1" a="1"/>
  <c r="AD8" i="1" s="1"/>
  <c r="AD2" i="1" a="1"/>
  <c r="AD2" i="1" s="1"/>
  <c r="AE2" i="1" s="1" a="1"/>
  <c r="AE2" i="1" s="1"/>
  <c r="O3" i="1" a="1"/>
  <c r="O3" i="1" s="1"/>
  <c r="P3" i="1" a="1"/>
  <c r="P3" i="1" s="1"/>
  <c r="AE10" i="1" l="1" a="1"/>
  <c r="AE10" i="1" s="1"/>
  <c r="AE9" i="1" a="1"/>
  <c r="AE9" i="1" s="1"/>
  <c r="K6" i="1"/>
  <c r="K13" i="1"/>
  <c r="K8" i="1"/>
  <c r="K12" i="1"/>
  <c r="K7" i="1"/>
  <c r="K10" i="1"/>
  <c r="K11" i="1"/>
  <c r="K17" i="1"/>
  <c r="K25" i="1"/>
  <c r="K33" i="1"/>
  <c r="K41" i="1"/>
  <c r="K49" i="1"/>
  <c r="K57" i="1"/>
  <c r="K65" i="1"/>
  <c r="K73" i="1"/>
  <c r="K81" i="1"/>
  <c r="K89" i="1"/>
  <c r="K97" i="1"/>
  <c r="K105" i="1"/>
  <c r="K113" i="1"/>
  <c r="K121" i="1"/>
  <c r="K129" i="1"/>
  <c r="K137" i="1"/>
  <c r="K145" i="1"/>
  <c r="K153" i="1"/>
  <c r="K161" i="1"/>
  <c r="K169" i="1"/>
  <c r="K176" i="1"/>
  <c r="K180" i="1"/>
  <c r="K184" i="1"/>
  <c r="K188" i="1"/>
  <c r="K192" i="1"/>
  <c r="K196" i="1"/>
  <c r="K200" i="1"/>
  <c r="K204" i="1"/>
  <c r="K208" i="1"/>
  <c r="K212" i="1"/>
  <c r="K216" i="1"/>
  <c r="K220" i="1"/>
  <c r="K224" i="1"/>
  <c r="K228" i="1"/>
  <c r="K232" i="1"/>
  <c r="K236" i="1"/>
  <c r="K240" i="1"/>
  <c r="K244" i="1"/>
  <c r="K248" i="1"/>
  <c r="K252" i="1"/>
  <c r="K256" i="1"/>
  <c r="K260" i="1"/>
  <c r="K27" i="1"/>
  <c r="K43" i="1"/>
  <c r="K59" i="1"/>
  <c r="K75" i="1"/>
  <c r="K91" i="1"/>
  <c r="K107" i="1"/>
  <c r="K123" i="1"/>
  <c r="K139" i="1"/>
  <c r="K155" i="1"/>
  <c r="K171" i="1"/>
  <c r="K181" i="1"/>
  <c r="K189" i="1"/>
  <c r="K197" i="1"/>
  <c r="K205" i="1"/>
  <c r="K213" i="1"/>
  <c r="K221" i="1"/>
  <c r="K229" i="1"/>
  <c r="K237" i="1"/>
  <c r="K245" i="1"/>
  <c r="K253" i="1"/>
  <c r="K261" i="1"/>
  <c r="K265" i="1"/>
  <c r="K269" i="1"/>
  <c r="K273" i="1"/>
  <c r="K277" i="1"/>
  <c r="K281" i="1"/>
  <c r="K285" i="1"/>
  <c r="K289" i="1"/>
  <c r="K293" i="1"/>
  <c r="K297" i="1"/>
  <c r="K301" i="1"/>
  <c r="K305" i="1"/>
  <c r="K309" i="1"/>
  <c r="K313" i="1"/>
  <c r="K317" i="1"/>
  <c r="K321" i="1"/>
  <c r="K325" i="1"/>
  <c r="K329" i="1"/>
  <c r="K333" i="1"/>
  <c r="K337" i="1"/>
  <c r="K341" i="1"/>
  <c r="K345" i="1"/>
  <c r="K21" i="1"/>
  <c r="K29" i="1"/>
  <c r="K37" i="1"/>
  <c r="K45" i="1"/>
  <c r="K53" i="1"/>
  <c r="K61" i="1"/>
  <c r="K69" i="1"/>
  <c r="K77" i="1"/>
  <c r="K85" i="1"/>
  <c r="K93" i="1"/>
  <c r="K101" i="1"/>
  <c r="K109" i="1"/>
  <c r="K117" i="1"/>
  <c r="K125" i="1"/>
  <c r="K133" i="1"/>
  <c r="K141" i="1"/>
  <c r="K149" i="1"/>
  <c r="K157" i="1"/>
  <c r="K165" i="1"/>
  <c r="K173" i="1"/>
  <c r="K178" i="1"/>
  <c r="K182" i="1"/>
  <c r="K186" i="1"/>
  <c r="K190" i="1"/>
  <c r="K194" i="1"/>
  <c r="K198" i="1"/>
  <c r="K202" i="1"/>
  <c r="K206" i="1"/>
  <c r="K210" i="1"/>
  <c r="K214" i="1"/>
  <c r="K218" i="1"/>
  <c r="K222" i="1"/>
  <c r="K226" i="1"/>
  <c r="K230" i="1"/>
  <c r="K234" i="1"/>
  <c r="K238" i="1"/>
  <c r="K242" i="1"/>
  <c r="K246" i="1"/>
  <c r="K250" i="1"/>
  <c r="K254" i="1"/>
  <c r="K258" i="1"/>
  <c r="K19" i="1"/>
  <c r="K35" i="1"/>
  <c r="K51" i="1"/>
  <c r="K67" i="1"/>
  <c r="K83" i="1"/>
  <c r="K99" i="1"/>
  <c r="K115" i="1"/>
  <c r="K131" i="1"/>
  <c r="K147" i="1"/>
  <c r="K163" i="1"/>
  <c r="K177" i="1"/>
  <c r="K185" i="1"/>
  <c r="K193" i="1"/>
  <c r="K201" i="1"/>
  <c r="K209" i="1"/>
  <c r="K225" i="1"/>
  <c r="K241" i="1"/>
  <c r="K257" i="1"/>
  <c r="K267" i="1"/>
  <c r="K275" i="1"/>
  <c r="K283" i="1"/>
  <c r="K291" i="1"/>
  <c r="K299" i="1"/>
  <c r="K307" i="1"/>
  <c r="K315" i="1"/>
  <c r="K323" i="1"/>
  <c r="K331" i="1"/>
  <c r="K339" i="1"/>
  <c r="K15" i="1"/>
  <c r="K31" i="1"/>
  <c r="K47" i="1"/>
  <c r="K63" i="1"/>
  <c r="K79" i="1"/>
  <c r="K95" i="1"/>
  <c r="K111" i="1"/>
  <c r="K127" i="1"/>
  <c r="K143" i="1"/>
  <c r="K159" i="1"/>
  <c r="K175" i="1"/>
  <c r="K183" i="1"/>
  <c r="K191" i="1"/>
  <c r="K199" i="1"/>
  <c r="K207" i="1"/>
  <c r="K215" i="1"/>
  <c r="K223" i="1"/>
  <c r="K231" i="1"/>
  <c r="K239" i="1"/>
  <c r="K247" i="1"/>
  <c r="K255" i="1"/>
  <c r="K262" i="1"/>
  <c r="K266" i="1"/>
  <c r="K270" i="1"/>
  <c r="K274" i="1"/>
  <c r="K278" i="1"/>
  <c r="K282" i="1"/>
  <c r="K286" i="1"/>
  <c r="K290" i="1"/>
  <c r="K294" i="1"/>
  <c r="K298" i="1"/>
  <c r="K302" i="1"/>
  <c r="K306" i="1"/>
  <c r="K310" i="1"/>
  <c r="K314" i="1"/>
  <c r="K318" i="1"/>
  <c r="K322" i="1"/>
  <c r="K326" i="1"/>
  <c r="K330" i="1"/>
  <c r="K334" i="1"/>
  <c r="K338" i="1"/>
  <c r="K342" i="1"/>
  <c r="K346" i="1"/>
  <c r="K350" i="1"/>
  <c r="K354" i="1"/>
  <c r="K358" i="1"/>
  <c r="K362" i="1"/>
  <c r="K366" i="1"/>
  <c r="K347" i="1"/>
  <c r="K355" i="1"/>
  <c r="K363" i="1"/>
  <c r="K370" i="1"/>
  <c r="K374" i="1"/>
  <c r="K378" i="1"/>
  <c r="K382" i="1"/>
  <c r="K386" i="1"/>
  <c r="K390" i="1"/>
  <c r="K394" i="1"/>
  <c r="K398" i="1"/>
  <c r="K402" i="1"/>
  <c r="K406" i="1"/>
  <c r="K410" i="1"/>
  <c r="K414" i="1"/>
  <c r="K418" i="1"/>
  <c r="K422" i="1"/>
  <c r="K426" i="1"/>
  <c r="K430" i="1"/>
  <c r="K434" i="1"/>
  <c r="K438" i="1"/>
  <c r="K442" i="1"/>
  <c r="K446" i="1"/>
  <c r="K450" i="1"/>
  <c r="K454" i="1"/>
  <c r="K217" i="1"/>
  <c r="K233" i="1"/>
  <c r="K249" i="1"/>
  <c r="K263" i="1"/>
  <c r="K271" i="1"/>
  <c r="K279" i="1"/>
  <c r="K287" i="1"/>
  <c r="K295" i="1"/>
  <c r="K303" i="1"/>
  <c r="K311" i="1"/>
  <c r="K319" i="1"/>
  <c r="K327" i="1"/>
  <c r="K335" i="1"/>
  <c r="K343" i="1"/>
  <c r="K23" i="1"/>
  <c r="K39" i="1"/>
  <c r="K55" i="1"/>
  <c r="K71" i="1"/>
  <c r="K87" i="1"/>
  <c r="K103" i="1"/>
  <c r="K119" i="1"/>
  <c r="K135" i="1"/>
  <c r="K151" i="1"/>
  <c r="K167" i="1"/>
  <c r="K179" i="1"/>
  <c r="K187" i="1"/>
  <c r="K195" i="1"/>
  <c r="K203" i="1"/>
  <c r="K211" i="1"/>
  <c r="K219" i="1"/>
  <c r="K227" i="1"/>
  <c r="K235" i="1"/>
  <c r="K243" i="1"/>
  <c r="K251" i="1"/>
  <c r="K259" i="1"/>
  <c r="K264" i="1"/>
  <c r="K268" i="1"/>
  <c r="K272" i="1"/>
  <c r="K276" i="1"/>
  <c r="K280" i="1"/>
  <c r="K284" i="1"/>
  <c r="K288" i="1"/>
  <c r="K292" i="1"/>
  <c r="K296" i="1"/>
  <c r="K300" i="1"/>
  <c r="K304" i="1"/>
  <c r="K308" i="1"/>
  <c r="K312" i="1"/>
  <c r="K316" i="1"/>
  <c r="K320" i="1"/>
  <c r="K324" i="1"/>
  <c r="K328" i="1"/>
  <c r="K332" i="1"/>
  <c r="K336" i="1"/>
  <c r="K340" i="1"/>
  <c r="K344" i="1"/>
  <c r="K348" i="1"/>
  <c r="K352" i="1"/>
  <c r="K356" i="1"/>
  <c r="K360" i="1"/>
  <c r="K364" i="1"/>
  <c r="K368" i="1"/>
  <c r="K351" i="1"/>
  <c r="K359" i="1"/>
  <c r="K367" i="1"/>
  <c r="K372" i="1"/>
  <c r="K376" i="1"/>
  <c r="K380" i="1"/>
  <c r="K384" i="1"/>
  <c r="K388" i="1"/>
  <c r="K392" i="1"/>
  <c r="K396" i="1"/>
  <c r="K400" i="1"/>
  <c r="K404" i="1"/>
  <c r="K408" i="1"/>
  <c r="K412" i="1"/>
  <c r="K416" i="1"/>
  <c r="K420" i="1"/>
  <c r="K424" i="1"/>
  <c r="K428" i="1"/>
  <c r="K432" i="1"/>
  <c r="K436" i="1"/>
  <c r="K440" i="1"/>
  <c r="K444" i="1"/>
  <c r="K448" i="1"/>
  <c r="K456" i="1"/>
  <c r="K460" i="1"/>
  <c r="K464" i="1"/>
  <c r="K468" i="1"/>
  <c r="K472" i="1"/>
  <c r="K476" i="1"/>
  <c r="K480" i="1"/>
  <c r="K484" i="1"/>
  <c r="K488" i="1"/>
  <c r="K492" i="1"/>
  <c r="K496" i="1"/>
  <c r="K500" i="1"/>
  <c r="K353" i="1"/>
  <c r="K361" i="1"/>
  <c r="K369" i="1"/>
  <c r="K373" i="1"/>
  <c r="K377" i="1"/>
  <c r="K381" i="1"/>
  <c r="K385" i="1"/>
  <c r="K389" i="1"/>
  <c r="K393" i="1"/>
  <c r="K397" i="1"/>
  <c r="K401" i="1"/>
  <c r="K405" i="1"/>
  <c r="K409" i="1"/>
  <c r="K413" i="1"/>
  <c r="K417" i="1"/>
  <c r="K421" i="1"/>
  <c r="K425" i="1"/>
  <c r="K429" i="1"/>
  <c r="K433" i="1"/>
  <c r="K437" i="1"/>
  <c r="K441" i="1"/>
  <c r="K445" i="1"/>
  <c r="K449" i="1"/>
  <c r="K453" i="1"/>
  <c r="K457" i="1"/>
  <c r="K461" i="1"/>
  <c r="K465" i="1"/>
  <c r="K469" i="1"/>
  <c r="K473" i="1"/>
  <c r="K477" i="1"/>
  <c r="K481" i="1"/>
  <c r="K485" i="1"/>
  <c r="K489" i="1"/>
  <c r="K493" i="1"/>
  <c r="K497" i="1"/>
  <c r="K16" i="1"/>
  <c r="K24" i="1"/>
  <c r="K32" i="1"/>
  <c r="K40" i="1"/>
  <c r="K48" i="1"/>
  <c r="K56" i="1"/>
  <c r="K64" i="1"/>
  <c r="K72" i="1"/>
  <c r="K80" i="1"/>
  <c r="K88" i="1"/>
  <c r="K96" i="1"/>
  <c r="K104" i="1"/>
  <c r="K112" i="1"/>
  <c r="K120" i="1"/>
  <c r="K128" i="1"/>
  <c r="K136" i="1"/>
  <c r="K144" i="1"/>
  <c r="K152" i="1"/>
  <c r="K160" i="1"/>
  <c r="K168" i="1"/>
  <c r="K14" i="1"/>
  <c r="K22" i="1"/>
  <c r="K30" i="1"/>
  <c r="K38" i="1"/>
  <c r="K46" i="1"/>
  <c r="K54" i="1"/>
  <c r="K62" i="1"/>
  <c r="K70" i="1"/>
  <c r="K78" i="1"/>
  <c r="K86" i="1"/>
  <c r="K94" i="1"/>
  <c r="K102" i="1"/>
  <c r="K110" i="1"/>
  <c r="K118" i="1"/>
  <c r="K126" i="1"/>
  <c r="K134" i="1"/>
  <c r="K142" i="1"/>
  <c r="K150" i="1"/>
  <c r="K158" i="1"/>
  <c r="K166" i="1"/>
  <c r="K174" i="1"/>
  <c r="K452" i="1"/>
  <c r="K458" i="1"/>
  <c r="K462" i="1"/>
  <c r="K466" i="1"/>
  <c r="K470" i="1"/>
  <c r="K474" i="1"/>
  <c r="K478" i="1"/>
  <c r="K482" i="1"/>
  <c r="K486" i="1"/>
  <c r="K490" i="1"/>
  <c r="K494" i="1"/>
  <c r="K498" i="1"/>
  <c r="K349" i="1"/>
  <c r="K357" i="1"/>
  <c r="K365" i="1"/>
  <c r="K371" i="1"/>
  <c r="K375" i="1"/>
  <c r="K379" i="1"/>
  <c r="K383" i="1"/>
  <c r="K387" i="1"/>
  <c r="K391" i="1"/>
  <c r="K395" i="1"/>
  <c r="K399" i="1"/>
  <c r="K403" i="1"/>
  <c r="K407" i="1"/>
  <c r="K411" i="1"/>
  <c r="K415" i="1"/>
  <c r="K419" i="1"/>
  <c r="K423" i="1"/>
  <c r="K427" i="1"/>
  <c r="K431" i="1"/>
  <c r="K435" i="1"/>
  <c r="K439" i="1"/>
  <c r="K443" i="1"/>
  <c r="K447" i="1"/>
  <c r="K451" i="1"/>
  <c r="K455" i="1"/>
  <c r="K459" i="1"/>
  <c r="K463" i="1"/>
  <c r="K467" i="1"/>
  <c r="K471" i="1"/>
  <c r="K475" i="1"/>
  <c r="K479" i="1"/>
  <c r="K483" i="1"/>
  <c r="K487" i="1"/>
  <c r="K491" i="1"/>
  <c r="K495" i="1"/>
  <c r="K499" i="1"/>
  <c r="K20" i="1"/>
  <c r="K28" i="1"/>
  <c r="K36" i="1"/>
  <c r="K44" i="1"/>
  <c r="K52" i="1"/>
  <c r="K60" i="1"/>
  <c r="K68" i="1"/>
  <c r="K76" i="1"/>
  <c r="K84" i="1"/>
  <c r="K92" i="1"/>
  <c r="K100" i="1"/>
  <c r="K108" i="1"/>
  <c r="K116" i="1"/>
  <c r="K124" i="1"/>
  <c r="K132" i="1"/>
  <c r="K140" i="1"/>
  <c r="K148" i="1"/>
  <c r="K156" i="1"/>
  <c r="K164" i="1"/>
  <c r="K172" i="1"/>
  <c r="K18" i="1"/>
  <c r="K26" i="1"/>
  <c r="K34" i="1"/>
  <c r="K42" i="1"/>
  <c r="K50" i="1"/>
  <c r="K58" i="1"/>
  <c r="K66" i="1"/>
  <c r="K74" i="1"/>
  <c r="K82" i="1"/>
  <c r="K90" i="1"/>
  <c r="K98" i="1"/>
  <c r="K106" i="1"/>
  <c r="K114" i="1"/>
  <c r="K122" i="1"/>
  <c r="K130" i="1"/>
  <c r="K138" i="1"/>
  <c r="K146" i="1"/>
  <c r="K154" i="1"/>
  <c r="K162" i="1"/>
  <c r="K170" i="1"/>
  <c r="AE7" i="1" a="1"/>
  <c r="AE7" i="1" s="1"/>
  <c r="AE5" i="1" a="1"/>
  <c r="AE5" i="1" s="1"/>
  <c r="AE4" i="1" a="1"/>
  <c r="AE4" i="1" s="1"/>
  <c r="AE8" i="1" a="1"/>
  <c r="AE8" i="1" s="1"/>
  <c r="AE3" i="1" a="1"/>
  <c r="AE3" i="1" s="1"/>
  <c r="AE6" i="1" a="1"/>
  <c r="AE6" i="1" s="1"/>
  <c r="K3" i="1"/>
</calcChain>
</file>

<file path=xl/sharedStrings.xml><?xml version="1.0" encoding="utf-8"?>
<sst xmlns="http://schemas.openxmlformats.org/spreadsheetml/2006/main" count="568" uniqueCount="28">
  <si>
    <t>التاريخ</t>
  </si>
  <si>
    <t>الصنف</t>
  </si>
  <si>
    <t>العدد</t>
  </si>
  <si>
    <t>السعر</t>
  </si>
  <si>
    <t>اجمالى السعر</t>
  </si>
  <si>
    <t>العميل</t>
  </si>
  <si>
    <t>رقم الفاتورة</t>
  </si>
  <si>
    <t>تليفون</t>
  </si>
  <si>
    <t>مجدى</t>
  </si>
  <si>
    <t>حامل تليفون</t>
  </si>
  <si>
    <t>تليفزيون 14 بوصة</t>
  </si>
  <si>
    <t>سالم</t>
  </si>
  <si>
    <t>تربيزة</t>
  </si>
  <si>
    <t>خالد</t>
  </si>
  <si>
    <t>سيد</t>
  </si>
  <si>
    <t>مسجل</t>
  </si>
  <si>
    <t>ثلاجة 14 قدم</t>
  </si>
  <si>
    <t>بوتاجاز</t>
  </si>
  <si>
    <t>خلاط</t>
  </si>
  <si>
    <t>الاستعلام</t>
  </si>
  <si>
    <t>منير</t>
  </si>
  <si>
    <t>كامل</t>
  </si>
  <si>
    <t>منصور</t>
  </si>
  <si>
    <t>احمد</t>
  </si>
  <si>
    <t>مصطفى</t>
  </si>
  <si>
    <t/>
  </si>
  <si>
    <t>عدد الفواتير</t>
  </si>
  <si>
    <t>اختر الاسم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</si>
</sst>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6"/>
      <name val="Arial"/>
      <family val="2"/>
      <scheme val="minor"/>
    </font>
    <font>
      <sz val="16"/>
      <name val="Arial"/>
      <family val="2"/>
      <scheme val="minor"/>
    </font>
    <font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6" fillId="4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6">
    <dxf>
      <fill>
        <patternFill>
          <bgColor rgb="FF00B0F0"/>
        </patternFill>
      </fill>
    </dxf>
    <dxf>
      <fill>
        <patternFill>
          <bgColor rgb="FF00B0F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Medium9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00"/>
  <sheetViews>
    <sheetView rightToLeft="1" tabSelected="1" topLeftCell="F1" workbookViewId="0">
      <selection activeCell="I6" sqref="I6"/>
    </sheetView>
  </sheetViews>
  <sheetFormatPr defaultColWidth="9" defaultRowHeight="14.25" x14ac:dyDescent="0.2"/>
  <cols>
    <col min="1" max="1" width="12.125" style="1" customWidth="1"/>
    <col min="2" max="2" width="14.125" style="1" customWidth="1"/>
    <col min="3" max="3" width="6.375" style="1" customWidth="1"/>
    <col min="4" max="4" width="6" style="1" customWidth="1"/>
    <col min="5" max="5" width="10.375" style="1" customWidth="1"/>
    <col min="6" max="6" width="8.125" style="1" customWidth="1"/>
    <col min="7" max="7" width="10.125" style="5" customWidth="1"/>
    <col min="8" max="8" width="3.25" style="5" customWidth="1"/>
    <col min="9" max="9" width="12.625" style="1" customWidth="1"/>
    <col min="10" max="10" width="2.75" style="1" customWidth="1"/>
    <col min="11" max="11" width="17" style="1" customWidth="1"/>
    <col min="12" max="12" width="9.375" style="1" hidden="1" customWidth="1"/>
    <col min="13" max="13" width="18.25" style="1" customWidth="1"/>
    <col min="14" max="14" width="7.25" style="1" customWidth="1"/>
    <col min="15" max="15" width="7.625" style="1" bestFit="1" customWidth="1"/>
    <col min="16" max="16" width="14" style="1" bestFit="1" customWidth="1"/>
    <col min="17" max="17" width="10.75" style="1" customWidth="1"/>
    <col min="18" max="18" width="12.125" style="1" customWidth="1"/>
    <col min="19" max="19" width="9.75" style="1" hidden="1" customWidth="1"/>
    <col min="20" max="20" width="0" style="1" hidden="1" customWidth="1"/>
    <col min="21" max="21" width="0" style="6" hidden="1" customWidth="1"/>
    <col min="22" max="22" width="11.625" style="6" hidden="1" customWidth="1"/>
    <col min="23" max="23" width="11" style="6" hidden="1" customWidth="1"/>
    <col min="24" max="25" width="0" style="6" hidden="1" customWidth="1"/>
    <col min="26" max="27" width="9" style="1"/>
    <col min="28" max="28" width="9" style="1" hidden="1" customWidth="1"/>
    <col min="29" max="29" width="7.125" style="1" hidden="1" customWidth="1"/>
    <col min="30" max="30" width="11.75" style="1" hidden="1" customWidth="1"/>
    <col min="31" max="31" width="7.375" style="1" hidden="1" customWidth="1"/>
    <col min="32" max="33" width="9" style="1" hidden="1" customWidth="1"/>
    <col min="34" max="34" width="9" style="1" customWidth="1"/>
    <col min="35" max="16384" width="9" style="1"/>
  </cols>
  <sheetData>
    <row r="1" spans="1:33" ht="40.5" customHeight="1" thickBot="1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4"/>
      <c r="I1" s="9" t="s">
        <v>27</v>
      </c>
      <c r="K1" s="20" t="s">
        <v>19</v>
      </c>
      <c r="L1" s="20"/>
      <c r="M1" s="20"/>
      <c r="N1" s="20"/>
      <c r="O1" s="20"/>
      <c r="P1" s="20"/>
      <c r="Q1" s="20"/>
      <c r="R1" s="18" t="s">
        <v>26</v>
      </c>
      <c r="S1" s="1" t="s">
        <v>0</v>
      </c>
      <c r="T1" s="1" t="s">
        <v>1</v>
      </c>
      <c r="U1" s="6" t="s">
        <v>2</v>
      </c>
      <c r="V1" s="6" t="s">
        <v>3</v>
      </c>
      <c r="W1" s="6" t="s">
        <v>4</v>
      </c>
      <c r="X1" s="6" t="s">
        <v>5</v>
      </c>
      <c r="Y1" s="7" t="s">
        <v>6</v>
      </c>
      <c r="AD1" s="1">
        <f>COLUMN()</f>
        <v>30</v>
      </c>
    </row>
    <row r="2" spans="1:33" ht="41.25" thickBot="1" x14ac:dyDescent="0.25">
      <c r="A2" s="14">
        <v>41640</v>
      </c>
      <c r="B2" s="15" t="s">
        <v>7</v>
      </c>
      <c r="C2" s="15">
        <v>3</v>
      </c>
      <c r="D2" s="15">
        <v>120</v>
      </c>
      <c r="E2" s="15">
        <f>IF(AND(C2&lt;&gt;"",D2&lt;""),C2*D2,"")</f>
        <v>360</v>
      </c>
      <c r="F2" s="15" t="s">
        <v>8</v>
      </c>
      <c r="G2" s="16">
        <v>47</v>
      </c>
      <c r="H2" s="6"/>
      <c r="I2" s="3" t="s">
        <v>14</v>
      </c>
      <c r="K2" s="8" t="s">
        <v>0</v>
      </c>
      <c r="L2" s="8" t="str">
        <f>$I$2</f>
        <v>سيد</v>
      </c>
      <c r="M2" s="9" t="s">
        <v>1</v>
      </c>
      <c r="N2" s="9" t="s">
        <v>2</v>
      </c>
      <c r="O2" s="9" t="s">
        <v>3</v>
      </c>
      <c r="P2" s="9" t="s">
        <v>4</v>
      </c>
      <c r="Q2" s="17" t="s">
        <v>6</v>
      </c>
      <c r="R2" s="19">
        <f>SUMPRODUCT(--(B2:B500&lt;&gt;""),--(C2:C500&lt;&gt;""),--(D2:D500&lt;&gt;""),--(E2:E500&lt;&gt;""),--(G2:G500&lt;&gt;""),--(F2:F500=$L$2),--(G2:G500&lt;&gt;""))</f>
        <v>15</v>
      </c>
      <c r="S2" s="2" t="str">
        <f t="shared" ref="S2:Y2" si="0">IF($F$2:$F$500=$L$2,VLOOKUP($A2,$A$2:$G$500,COLUMN(A1),0),"")</f>
        <v/>
      </c>
      <c r="T2" s="2" t="str">
        <f t="shared" si="0"/>
        <v/>
      </c>
      <c r="U2" s="6" t="str">
        <f t="shared" si="0"/>
        <v/>
      </c>
      <c r="V2" s="6" t="str">
        <f t="shared" si="0"/>
        <v/>
      </c>
      <c r="W2" s="6" t="str">
        <f t="shared" si="0"/>
        <v/>
      </c>
      <c r="X2" s="6" t="str">
        <f t="shared" si="0"/>
        <v/>
      </c>
      <c r="Y2" s="6" t="str">
        <f t="shared" si="0"/>
        <v/>
      </c>
      <c r="Z2" s="2"/>
      <c r="AA2" s="2"/>
      <c r="AB2" s="1" t="str">
        <f>IF(F2&lt;&gt;"",F2,"")</f>
        <v>مجدى</v>
      </c>
      <c r="AC2" s="1" t="str">
        <f>IF(COUNTIF($AB$3:AB3,AB3)=1,AB3,"")</f>
        <v>مجدى</v>
      </c>
      <c r="AD2" s="1" t="str">
        <f t="array" aca="1" ref="AD2" ca="1">IFERROR(INDEX($T$2:$T$500,SMALL(IF($T$2:$T$500&lt;&gt;"",ROW($T$2:$T$500)-ROW($T$2 )+1),ROWS($T$2:T2))),"")</f>
        <v>تليفزيون 14 بوصة</v>
      </c>
      <c r="AE2" s="1">
        <f t="array" aca="1" ref="AE2" ca="1">IF(AD2&lt;&gt;"",MATCH(AD2,$AD$2:$AD$500,0),"")</f>
        <v>1</v>
      </c>
      <c r="AF2" s="1" t="str">
        <f>IF(AND(COUNTIF($AB$2:AB2,AB2)=1,AB2&lt;&gt;""),AB2,"")</f>
        <v>مجدى</v>
      </c>
      <c r="AG2" s="1" t="str">
        <f t="array" ref="AG2">IFERROR(INDEX($AF$2:$AF$500,SMALL(IF($AF$2:$AF$500&lt;&gt;"",ROW($AF$2:$AF$500)-ROW($AF$2 )+1),ROWS($AF$2:AF2))),"")</f>
        <v>مجدى</v>
      </c>
    </row>
    <row r="3" spans="1:33" ht="20.25" x14ac:dyDescent="0.2">
      <c r="A3" s="14">
        <v>41640</v>
      </c>
      <c r="B3" s="15" t="s">
        <v>9</v>
      </c>
      <c r="C3" s="15">
        <v>3</v>
      </c>
      <c r="D3" s="15">
        <v>25</v>
      </c>
      <c r="E3" s="15">
        <f t="shared" ref="E3:E66" si="1">IF(AND(C3&lt;&gt;"",D3&lt;""),C3*D3,"")</f>
        <v>75</v>
      </c>
      <c r="F3" s="15" t="s">
        <v>8</v>
      </c>
      <c r="G3" s="16">
        <v>10</v>
      </c>
      <c r="H3" s="6"/>
      <c r="K3" s="11">
        <f ca="1">IF(ROWS($K$3:K3)&gt;$R$2,"",SMALL($S$2:$S$500,ROWS($K$3:K3)))</f>
        <v>41641</v>
      </c>
      <c r="L3" s="12"/>
      <c r="M3" s="12" t="str">
        <f t="array" aca="1" ref="M3" ca="1">IFERROR(INDEX($T$2:$T$500,SMALL(IF($T$2:$T$500&lt;&gt;"",ROW($T$2:$T$500)-ROW($T$2 )+1),ROWS($T$2:T2))),"")</f>
        <v>تليفزيون 14 بوصة</v>
      </c>
      <c r="N3" s="12">
        <f t="array" aca="1" ref="N3" ca="1">IFERROR(INDEX($U$2:$U$500,SMALL(IF($U$2:$U$500&lt;&gt;"",ROW($U$2:$U$500)-ROW($U$2 )+1),ROWS($U$2:U2))),"")</f>
        <v>1</v>
      </c>
      <c r="O3" s="12">
        <f t="array" aca="1" ref="O3" ca="1">IFERROR(INDEX($V$2:$V$500,SMALL(IF($V$2:$V$500&lt;&gt;"",ROW($T$2:$V$500)-ROW($V$2 )+1),ROWS($V$2:V2))),"")</f>
        <v>550</v>
      </c>
      <c r="P3" s="12">
        <f t="array" aca="1" ref="P3" ca="1">IFERROR(INDEX($W$2:$W$500,SMALL(IF($W$2:$W$500&lt;&gt;"",ROW($T$2:$W$500)-ROW($W$2 )+1),ROWS($W$2:W2))),"")</f>
        <v>550</v>
      </c>
      <c r="Q3" s="10">
        <f t="array" aca="1" ref="Q3" ca="1">IFERROR(INDEX($Y$2:$Y$500,SMALL(IF($Y$2:$Y$500&lt;&gt;"",ROW($Y$2:$Y$500)-ROW($Y$2 )+1),ROWS($Y$2:Y2))),"")</f>
        <v>6</v>
      </c>
      <c r="S3" s="2" t="str">
        <f t="shared" ref="S3:S66" si="2">IF($F$2:$F$500=$L$2,VLOOKUP($A3,$A$2:$G$500,COLUMN(A2),0),"")</f>
        <v/>
      </c>
      <c r="T3" s="2" t="str">
        <f t="shared" ref="T3:T66" si="3">IF($F$2:$F$500=$L$2,VLOOKUP($A3,$A$2:$G$500,COLUMN(B2),0),"")</f>
        <v/>
      </c>
      <c r="U3" s="6" t="str">
        <f t="shared" ref="U3:U66" si="4">IF($F$2:$F$500=$L$2,VLOOKUP($A3,$A$2:$G$500,COLUMN(C2),0),"")</f>
        <v/>
      </c>
      <c r="V3" s="6" t="str">
        <f t="shared" ref="V3:V66" si="5">IF($F$2:$F$500=$L$2,VLOOKUP($A3,$A$2:$G$500,COLUMN(D2),0),"")</f>
        <v/>
      </c>
      <c r="W3" s="6" t="str">
        <f t="shared" ref="W3:W66" si="6">IF($F$2:$F$500=$L$2,VLOOKUP($A3,$A$2:$G$500,COLUMN(E2),0),"")</f>
        <v/>
      </c>
      <c r="X3" s="6" t="str">
        <f t="shared" ref="X3:X66" si="7">IF($F$2:$F$500=$L$2,VLOOKUP($A3,$A$2:$G$500,COLUMN(F2),0),"")</f>
        <v/>
      </c>
      <c r="Y3" s="6" t="str">
        <f t="shared" ref="Y3:Y66" si="8">IF($F$2:$F$500=$L$2,VLOOKUP($A3,$A$2:$G$500,COLUMN(G2),0),"")</f>
        <v/>
      </c>
      <c r="Z3" s="2"/>
      <c r="AA3" s="2"/>
      <c r="AB3" s="1" t="str">
        <f t="shared" ref="AB3:AB66" si="9">IF(F3&lt;&gt;"",F3,"")</f>
        <v>مجدى</v>
      </c>
      <c r="AC3" s="1" t="str">
        <f>IF(COUNTIF($AB$3:AB4,AB4)=1,AB4,"")</f>
        <v>سالم</v>
      </c>
      <c r="AD3" s="1" t="str">
        <f t="array" aca="1" ref="AD3" ca="1">IFERROR(INDEX($T$2:$T$500,SMALL(IF($T$2:$T$500&lt;&gt;"",ROW($T$2:$T$500)-ROW($T$2 )+1),ROWS($T$2:T3))),"")</f>
        <v>مسجل</v>
      </c>
      <c r="AE3" s="1">
        <f t="array" aca="1" ref="AE3" ca="1">IF(AD3&lt;&gt;"",MATCH(AD3,$AD$2:$AD$500,0),"")</f>
        <v>2</v>
      </c>
      <c r="AF3" s="1" t="str">
        <f>IF(AND(COUNTIF($AB$2:AB3,AB3)=1,AB3&lt;&gt;""),AB3,"")</f>
        <v/>
      </c>
      <c r="AG3" s="1" t="str">
        <f t="array" ref="AG3">IFERROR(INDEX($AF$2:$AF$500,SMALL(IF($AF$2:$AF$500&lt;&gt;"",ROW($AF$2:$AF$500)-ROW($AF$2 )+1),ROWS($AF$2:AF3))),"")</f>
        <v>سالم</v>
      </c>
    </row>
    <row r="4" spans="1:33" ht="20.25" x14ac:dyDescent="0.2">
      <c r="A4" s="14">
        <v>41641</v>
      </c>
      <c r="B4" s="15" t="s">
        <v>10</v>
      </c>
      <c r="C4" s="15">
        <v>1</v>
      </c>
      <c r="D4" s="15">
        <v>550</v>
      </c>
      <c r="E4" s="15">
        <f t="shared" si="1"/>
        <v>550</v>
      </c>
      <c r="F4" s="15" t="s">
        <v>11</v>
      </c>
      <c r="G4" s="16">
        <v>6</v>
      </c>
      <c r="H4" s="6"/>
      <c r="K4" s="11">
        <f ca="1">IF(ROWS($K$3:K4)&gt;$R$2,"",SMALL($S$2:$S$500,ROWS($K$3:K4)))</f>
        <v>41645</v>
      </c>
      <c r="L4" s="12"/>
      <c r="M4" s="12" t="str">
        <f t="array" aca="1" ref="M4" ca="1">IFERROR(INDEX($T$2:$T$500,SMALL(IF($T$2:$T$500&lt;&gt;"",ROW($T$2:$T$500)-ROW($T$2 )+1),ROWS($T$2:T3))),"")</f>
        <v>مسجل</v>
      </c>
      <c r="N4" s="12">
        <f t="array" aca="1" ref="N4" ca="1">IFERROR(INDEX($U$2:$U$500,SMALL(IF($U$2:$U$500&lt;&gt;"",ROW($U$2:$U$500)-ROW($U$2 )+1),ROWS($U$2:U3))),"")</f>
        <v>2</v>
      </c>
      <c r="O4" s="12">
        <f t="array" aca="1" ref="O4" ca="1">IFERROR(INDEX($V$2:$V$500,SMALL(IF($V$2:$V$500&lt;&gt;"",ROW($T$2:$V$500)-ROW($V$2 )+1),ROWS($V$2:V3))),"")</f>
        <v>220</v>
      </c>
      <c r="P4" s="12">
        <f t="array" aca="1" ref="P4" ca="1">IFERROR(INDEX($W$2:$W$500,SMALL(IF($W$2:$W$500&lt;&gt;"",ROW($T$2:$W$500)-ROW($W$2 )+1),ROWS($W$2:W3))),"")</f>
        <v>440</v>
      </c>
      <c r="Q4" s="10">
        <f t="array" aca="1" ref="Q4" ca="1">IFERROR(INDEX($Y$2:$Y$500,SMALL(IF($Y$2:$Y$500&lt;&gt;"",ROW($Y$2:$Y$500)-ROW($Y$2 )+1),ROWS($Y$2:Y3))),"")</f>
        <v>11</v>
      </c>
      <c r="S4" s="2" t="str">
        <f t="shared" si="2"/>
        <v/>
      </c>
      <c r="T4" s="2" t="str">
        <f t="shared" si="3"/>
        <v/>
      </c>
      <c r="U4" s="6" t="str">
        <f t="shared" si="4"/>
        <v/>
      </c>
      <c r="V4" s="6" t="str">
        <f t="shared" si="5"/>
        <v/>
      </c>
      <c r="W4" s="6" t="str">
        <f t="shared" si="6"/>
        <v/>
      </c>
      <c r="X4" s="6" t="str">
        <f t="shared" si="7"/>
        <v/>
      </c>
      <c r="Y4" s="6" t="str">
        <f t="shared" si="8"/>
        <v/>
      </c>
      <c r="Z4" s="2"/>
      <c r="AA4" s="2"/>
      <c r="AB4" s="1" t="str">
        <f t="shared" si="9"/>
        <v>سالم</v>
      </c>
      <c r="AC4" s="1" t="str">
        <f>IF(COUNTIF($AB$3:AB5,AB5)=1,AB5,"")</f>
        <v>خالد</v>
      </c>
      <c r="AD4" s="1" t="str">
        <f t="array" aca="1" ref="AD4" ca="1">IFERROR(INDEX($T$2:$T$500,SMALL(IF($T$2:$T$500&lt;&gt;"",ROW($T$2:$T$500)-ROW($T$2 )+1),ROWS($T$2:T4))),"")</f>
        <v>مسجل</v>
      </c>
      <c r="AE4" s="1">
        <f t="array" aca="1" ref="AE4" ca="1">IF(AD4&lt;&gt;"",MATCH(AD4,$AD$2:$AD$500,0),"")</f>
        <v>2</v>
      </c>
      <c r="AF4" s="1" t="str">
        <f>IF(AND(COUNTIF($AB$2:AB4,AB4)=1,AB4&lt;&gt;""),AB4,"")</f>
        <v>سالم</v>
      </c>
      <c r="AG4" s="1" t="str">
        <f t="array" ref="AG4">IFERROR(INDEX($AF$2:$AF$500,SMALL(IF($AF$2:$AF$500&lt;&gt;"",ROW($AF$2:$AF$500)-ROW($AF$2 )+1),ROWS($AF$2:AF4))),"")</f>
        <v>خالد</v>
      </c>
    </row>
    <row r="5" spans="1:33" ht="20.25" x14ac:dyDescent="0.2">
      <c r="A5" s="14">
        <v>41641</v>
      </c>
      <c r="B5" s="15" t="s">
        <v>7</v>
      </c>
      <c r="C5" s="15">
        <v>2</v>
      </c>
      <c r="D5" s="15">
        <v>120</v>
      </c>
      <c r="E5" s="15">
        <f t="shared" si="1"/>
        <v>240</v>
      </c>
      <c r="F5" s="15" t="s">
        <v>13</v>
      </c>
      <c r="G5" s="16">
        <v>15</v>
      </c>
      <c r="H5" s="6"/>
      <c r="K5" s="11">
        <f ca="1">IF(ROWS($K$3:K5)&gt;$R$2,"",SMALL($S$2:$S$500,ROWS($K$3:K5)))</f>
        <v>41645</v>
      </c>
      <c r="L5" s="12"/>
      <c r="M5" s="12" t="str">
        <f t="array" aca="1" ref="M5" ca="1">IFERROR(INDEX($T$2:$T$500,SMALL(IF($T$2:$T$500&lt;&gt;"",ROW($T$2:$T$500)-ROW($T$2 )+1),ROWS($T$2:T4))),"")</f>
        <v>مسجل</v>
      </c>
      <c r="N5" s="12">
        <f t="array" aca="1" ref="N5" ca="1">IFERROR(INDEX($U$2:$U$500,SMALL(IF($U$2:$U$500&lt;&gt;"",ROW($U$2:$U$500)-ROW($U$2 )+1),ROWS($U$2:U4))),"")</f>
        <v>2</v>
      </c>
      <c r="O5" s="12">
        <f t="array" aca="1" ref="O5" ca="1">IFERROR(INDEX($V$2:$V$500,SMALL(IF($V$2:$V$500&lt;&gt;"",ROW($T$2:$V$500)-ROW($V$2 )+1),ROWS($V$2:V4))),"")</f>
        <v>220</v>
      </c>
      <c r="P5" s="12">
        <f t="array" aca="1" ref="P5" ca="1">IFERROR(INDEX($W$2:$W$500,SMALL(IF($W$2:$W$500&lt;&gt;"",ROW($T$2:$W$500)-ROW($W$2 )+1),ROWS($W$2:W4))),"")</f>
        <v>440</v>
      </c>
      <c r="Q5" s="10">
        <f t="array" aca="1" ref="Q5" ca="1">IFERROR(INDEX($Y$2:$Y$500,SMALL(IF($Y$2:$Y$500&lt;&gt;"",ROW($Y$2:$Y$500)-ROW($Y$2 )+1),ROWS($Y$2:Y4))),"")</f>
        <v>11</v>
      </c>
      <c r="S5" s="2" t="str">
        <f t="shared" si="2"/>
        <v/>
      </c>
      <c r="T5" s="2" t="str">
        <f t="shared" si="3"/>
        <v/>
      </c>
      <c r="U5" s="6" t="str">
        <f t="shared" si="4"/>
        <v/>
      </c>
      <c r="V5" s="6" t="str">
        <f t="shared" si="5"/>
        <v/>
      </c>
      <c r="W5" s="6" t="str">
        <f t="shared" si="6"/>
        <v/>
      </c>
      <c r="X5" s="6" t="str">
        <f t="shared" si="7"/>
        <v/>
      </c>
      <c r="Y5" s="6" t="str">
        <f t="shared" si="8"/>
        <v/>
      </c>
      <c r="Z5" s="2"/>
      <c r="AA5" s="2"/>
      <c r="AB5" s="1" t="str">
        <f t="shared" si="9"/>
        <v>خالد</v>
      </c>
      <c r="AC5" s="1" t="str">
        <f>IF(COUNTIF($AB$3:AB6,AB6)=1,AB6,"")</f>
        <v>سيد</v>
      </c>
      <c r="AD5" s="1" t="str">
        <f t="array" aca="1" ref="AD5" ca="1">IFERROR(INDEX($T$2:$T$500,SMALL(IF($T$2:$T$500&lt;&gt;"",ROW($T$2:$T$500)-ROW($T$2 )+1),ROWS($T$2:T5))),"")</f>
        <v>مسجل</v>
      </c>
      <c r="AE5" s="1">
        <f t="array" aca="1" ref="AE5" ca="1">IF(AD5&lt;&gt;"",MATCH(AD5,$AD$2:$AD$500,0),"")</f>
        <v>2</v>
      </c>
      <c r="AF5" s="1" t="str">
        <f>IF(AND(COUNTIF($AB$2:AB5,AB5)=1,AB5&lt;&gt;""),AB5,"")</f>
        <v>خالد</v>
      </c>
      <c r="AG5" s="1" t="str">
        <f t="array" ref="AG5">IFERROR(INDEX($AF$2:$AF$500,SMALL(IF($AF$2:$AF$500&lt;&gt;"",ROW($AF$2:$AF$500)-ROW($AF$2 )+1),ROWS($AF$2:AF5))),"")</f>
        <v>سيد</v>
      </c>
    </row>
    <row r="6" spans="1:33" ht="20.25" x14ac:dyDescent="0.2">
      <c r="A6" s="14">
        <v>41641</v>
      </c>
      <c r="B6" s="15" t="s">
        <v>12</v>
      </c>
      <c r="C6" s="15">
        <v>2</v>
      </c>
      <c r="D6" s="15">
        <v>85</v>
      </c>
      <c r="E6" s="15">
        <f t="shared" si="1"/>
        <v>170</v>
      </c>
      <c r="F6" s="15" t="s">
        <v>14</v>
      </c>
      <c r="G6" s="16">
        <v>23</v>
      </c>
      <c r="H6" s="6"/>
      <c r="K6" s="11">
        <f ca="1">IF(ROWS($K$3:K6)&gt;$R$2,"",SMALL($S$2:$S$500,ROWS($K$3:K6)))</f>
        <v>41645</v>
      </c>
      <c r="L6" s="12"/>
      <c r="M6" s="12" t="str">
        <f t="array" aca="1" ref="M6" ca="1">IFERROR(INDEX($T$2:$T$500,SMALL(IF($T$2:$T$500&lt;&gt;"",ROW($T$2:$T$500)-ROW($T$2 )+1),ROWS($T$2:T5))),"")</f>
        <v>مسجل</v>
      </c>
      <c r="N6" s="12">
        <f t="array" aca="1" ref="N6" ca="1">IFERROR(INDEX($U$2:$U$500,SMALL(IF($U$2:$U$500&lt;&gt;"",ROW($U$2:$U$500)-ROW($U$2 )+1),ROWS($U$2:U5))),"")</f>
        <v>2</v>
      </c>
      <c r="O6" s="12">
        <f t="array" aca="1" ref="O6" ca="1">IFERROR(INDEX($V$2:$V$500,SMALL(IF($V$2:$V$500&lt;&gt;"",ROW($T$2:$V$500)-ROW($V$2 )+1),ROWS($V$2:V5))),"")</f>
        <v>220</v>
      </c>
      <c r="P6" s="12">
        <f t="array" aca="1" ref="P6" ca="1">IFERROR(INDEX($W$2:$W$500,SMALL(IF($W$2:$W$500&lt;&gt;"",ROW($T$2:$W$500)-ROW($W$2 )+1),ROWS($W$2:W5))),"")</f>
        <v>440</v>
      </c>
      <c r="Q6" s="10">
        <f t="array" aca="1" ref="Q6" ca="1">IFERROR(INDEX($Y$2:$Y$500,SMALL(IF($Y$2:$Y$500&lt;&gt;"",ROW($Y$2:$Y$500)-ROW($Y$2 )+1),ROWS($Y$2:Y5))),"")</f>
        <v>11</v>
      </c>
      <c r="S6" s="2">
        <f t="shared" si="2"/>
        <v>41641</v>
      </c>
      <c r="T6" s="2" t="str">
        <f t="shared" si="3"/>
        <v>تليفزيون 14 بوصة</v>
      </c>
      <c r="U6" s="6">
        <f t="shared" si="4"/>
        <v>1</v>
      </c>
      <c r="V6" s="6">
        <f t="shared" si="5"/>
        <v>550</v>
      </c>
      <c r="W6" s="6">
        <f t="shared" si="6"/>
        <v>550</v>
      </c>
      <c r="X6" s="6" t="str">
        <f t="shared" si="7"/>
        <v>سالم</v>
      </c>
      <c r="Y6" s="6">
        <f t="shared" si="8"/>
        <v>6</v>
      </c>
      <c r="Z6" s="2"/>
      <c r="AA6" s="2"/>
      <c r="AB6" s="1" t="str">
        <f t="shared" si="9"/>
        <v>سيد</v>
      </c>
      <c r="AC6" s="1" t="str">
        <f>IF(COUNTIF($AB$3:AB7,AB7)=1,AB7,"")</f>
        <v/>
      </c>
      <c r="AD6" s="1" t="str">
        <f t="array" aca="1" ref="AD6" ca="1">IFERROR(INDEX($T$2:$T$500,SMALL(IF($T$2:$T$500&lt;&gt;"",ROW($T$2:$T$500)-ROW($T$2 )+1),ROWS($T$2:T6))),"")</f>
        <v>مسجل</v>
      </c>
      <c r="AE6" s="1">
        <f t="array" aca="1" ref="AE6" ca="1">IF(AD6&lt;&gt;"",MATCH(AD6,$AD$2:$AD$500,0),"")</f>
        <v>2</v>
      </c>
      <c r="AF6" s="1" t="str">
        <f>IF(AND(COUNTIF($AB$2:AB6,AB6)=1,AB6&lt;&gt;""),AB6,"")</f>
        <v>سيد</v>
      </c>
      <c r="AG6" s="1" t="str">
        <f t="array" ref="AG6">IFERROR(INDEX($AF$2:$AF$500,SMALL(IF($AF$2:$AF$500&lt;&gt;"",ROW($AF$2:$AF$500)-ROW($AF$2 )+1),ROWS($AF$2:AF6))),"")</f>
        <v>منير</v>
      </c>
    </row>
    <row r="7" spans="1:33" ht="20.25" x14ac:dyDescent="0.2">
      <c r="A7" s="14">
        <v>41642</v>
      </c>
      <c r="B7" s="15" t="s">
        <v>15</v>
      </c>
      <c r="C7" s="15">
        <v>2</v>
      </c>
      <c r="D7" s="15">
        <v>220</v>
      </c>
      <c r="E7" s="15">
        <f t="shared" si="1"/>
        <v>440</v>
      </c>
      <c r="F7" s="15" t="s">
        <v>11</v>
      </c>
      <c r="G7" s="16">
        <v>18</v>
      </c>
      <c r="H7" s="6"/>
      <c r="K7" s="11">
        <f ca="1">IF(ROWS($K$3:K7)&gt;$R$2,"",SMALL($S$2:$S$500,ROWS($K$3:K7)))</f>
        <v>41645</v>
      </c>
      <c r="L7" s="12"/>
      <c r="M7" s="12" t="str">
        <f t="array" aca="1" ref="M7" ca="1">IFERROR(INDEX($T$2:$T$500,SMALL(IF($T$2:$T$500&lt;&gt;"",ROW($T$2:$T$500)-ROW($T$2 )+1),ROWS($T$2:T6))),"")</f>
        <v>مسجل</v>
      </c>
      <c r="N7" s="12">
        <f t="array" aca="1" ref="N7" ca="1">IFERROR(INDEX($U$2:$U$500,SMALL(IF($U$2:$U$500&lt;&gt;"",ROW($U$2:$U$500)-ROW($U$2 )+1),ROWS($U$2:U6))),"")</f>
        <v>2</v>
      </c>
      <c r="O7" s="12">
        <f t="array" aca="1" ref="O7" ca="1">IFERROR(INDEX($V$2:$V$500,SMALL(IF($V$2:$V$500&lt;&gt;"",ROW($T$2:$V$500)-ROW($V$2 )+1),ROWS($V$2:V6))),"")</f>
        <v>220</v>
      </c>
      <c r="P7" s="12">
        <f t="array" aca="1" ref="P7" ca="1">IFERROR(INDEX($W$2:$W$500,SMALL(IF($W$2:$W$500&lt;&gt;"",ROW($T$2:$W$500)-ROW($W$2 )+1),ROWS($W$2:W6))),"")</f>
        <v>440</v>
      </c>
      <c r="Q7" s="10">
        <f t="array" aca="1" ref="Q7" ca="1">IFERROR(INDEX($Y$2:$Y$500,SMALL(IF($Y$2:$Y$500&lt;&gt;"",ROW($Y$2:$Y$500)-ROW($Y$2 )+1),ROWS($Y$2:Y6))),"")</f>
        <v>11</v>
      </c>
      <c r="S7" s="2" t="str">
        <f t="shared" si="2"/>
        <v/>
      </c>
      <c r="T7" s="2" t="str">
        <f t="shared" si="3"/>
        <v/>
      </c>
      <c r="U7" s="6" t="str">
        <f t="shared" si="4"/>
        <v/>
      </c>
      <c r="V7" s="6" t="str">
        <f t="shared" si="5"/>
        <v/>
      </c>
      <c r="W7" s="6" t="str">
        <f t="shared" si="6"/>
        <v/>
      </c>
      <c r="X7" s="6" t="str">
        <f t="shared" si="7"/>
        <v/>
      </c>
      <c r="Y7" s="6" t="str">
        <f t="shared" si="8"/>
        <v/>
      </c>
      <c r="Z7" s="2"/>
      <c r="AA7" s="2"/>
      <c r="AB7" s="1" t="str">
        <f t="shared" si="9"/>
        <v>سالم</v>
      </c>
      <c r="AC7" s="1" t="str">
        <f>IF(COUNTIF($AB$3:AB8,AB8)=1,AB8,"")</f>
        <v/>
      </c>
      <c r="AD7" s="1" t="str">
        <f t="array" aca="1" ref="AD7" ca="1">IFERROR(INDEX($T$2:$T$500,SMALL(IF($T$2:$T$500&lt;&gt;"",ROW($T$2:$T$500)-ROW($T$2 )+1),ROWS($T$2:T7))),"")</f>
        <v>مسجل</v>
      </c>
      <c r="AE7" s="1">
        <f t="array" aca="1" ref="AE7" ca="1">IF(AD7&lt;&gt;"",MATCH(AD7,$AD$2:$AD$500,0),"")</f>
        <v>2</v>
      </c>
      <c r="AF7" s="1" t="str">
        <f>IF(AND(COUNTIF($AB$2:AB7,AB7)=1,AB7&lt;&gt;""),AB7,"")</f>
        <v/>
      </c>
      <c r="AG7" s="1" t="str">
        <f t="array" ref="AG7">IFERROR(INDEX($AF$2:$AF$500,SMALL(IF($AF$2:$AF$500&lt;&gt;"",ROW($AF$2:$AF$500)-ROW($AF$2 )+1),ROWS($AF$2:AF7))),"")</f>
        <v>كامل</v>
      </c>
    </row>
    <row r="8" spans="1:33" ht="20.25" x14ac:dyDescent="0.2">
      <c r="A8" s="14">
        <v>41642</v>
      </c>
      <c r="B8" s="15" t="s">
        <v>16</v>
      </c>
      <c r="C8" s="15">
        <v>1</v>
      </c>
      <c r="D8" s="15">
        <v>2200</v>
      </c>
      <c r="E8" s="15">
        <f t="shared" si="1"/>
        <v>2200</v>
      </c>
      <c r="F8" s="15" t="s">
        <v>11</v>
      </c>
      <c r="G8" s="16">
        <v>4</v>
      </c>
      <c r="H8" s="6"/>
      <c r="K8" s="11">
        <f ca="1">IF(ROWS($K$3:K8)&gt;$R$2,"",SMALL($S$2:$S$500,ROWS($K$3:K8)))</f>
        <v>41731</v>
      </c>
      <c r="L8" s="12"/>
      <c r="M8" s="12" t="str">
        <f t="array" aca="1" ref="M8" ca="1">IFERROR(INDEX($T$2:$T$500,SMALL(IF($T$2:$T$500&lt;&gt;"",ROW($T$2:$T$500)-ROW($T$2 )+1),ROWS($T$2:T7))),"")</f>
        <v>مسجل</v>
      </c>
      <c r="N8" s="12">
        <f t="array" aca="1" ref="N8" ca="1">IFERROR(INDEX($U$2:$U$500,SMALL(IF($U$2:$U$500&lt;&gt;"",ROW($U$2:$U$500)-ROW($U$2 )+1),ROWS($U$2:U7))),"")</f>
        <v>2</v>
      </c>
      <c r="O8" s="12">
        <f t="array" aca="1" ref="O8" ca="1">IFERROR(INDEX($V$2:$V$500,SMALL(IF($V$2:$V$500&lt;&gt;"",ROW($T$2:$V$500)-ROW($V$2 )+1),ROWS($V$2:V7))),"")</f>
        <v>220</v>
      </c>
      <c r="P8" s="12">
        <f t="array" aca="1" ref="P8" ca="1">IFERROR(INDEX($W$2:$W$500,SMALL(IF($W$2:$W$500&lt;&gt;"",ROW($T$2:$W$500)-ROW($W$2 )+1),ROWS($W$2:W7))),"")</f>
        <v>440</v>
      </c>
      <c r="Q8" s="10">
        <f t="array" aca="1" ref="Q8" ca="1">IFERROR(INDEX($Y$2:$Y$500,SMALL(IF($Y$2:$Y$500&lt;&gt;"",ROW($Y$2:$Y$500)-ROW($Y$2 )+1),ROWS($Y$2:Y7))),"")</f>
        <v>20</v>
      </c>
      <c r="S8" s="2" t="str">
        <f t="shared" si="2"/>
        <v/>
      </c>
      <c r="T8" s="2" t="str">
        <f t="shared" si="3"/>
        <v/>
      </c>
      <c r="U8" s="6" t="str">
        <f t="shared" si="4"/>
        <v/>
      </c>
      <c r="V8" s="6" t="str">
        <f t="shared" si="5"/>
        <v/>
      </c>
      <c r="W8" s="6" t="str">
        <f t="shared" si="6"/>
        <v/>
      </c>
      <c r="X8" s="6" t="str">
        <f t="shared" si="7"/>
        <v/>
      </c>
      <c r="Y8" s="6" t="str">
        <f t="shared" si="8"/>
        <v/>
      </c>
      <c r="Z8" s="2"/>
      <c r="AA8" s="2"/>
      <c r="AB8" s="1" t="str">
        <f t="shared" si="9"/>
        <v>سالم</v>
      </c>
      <c r="AC8" s="1" t="str">
        <f>IF(COUNTIF($AB$3:AB9,AB9)=1,AB9,"")</f>
        <v/>
      </c>
      <c r="AD8" s="1" t="str">
        <f t="array" aca="1" ref="AD8" ca="1">IFERROR(INDEX($T$2:$T$500,SMALL(IF($T$2:$T$500&lt;&gt;"",ROW($T$2:$T$500)-ROW($T$2 )+1),ROWS($T$2:T8))),"")</f>
        <v>خلاط</v>
      </c>
      <c r="AE8" s="1">
        <f t="array" aca="1" ref="AE8" ca="1">IF(AD8&lt;&gt;"",MATCH(AD8,$AD$2:$AD$500,0),"")</f>
        <v>7</v>
      </c>
      <c r="AF8" s="1" t="str">
        <f>IF(AND(COUNTIF($AB$2:AB8,AB8)=1,AB8&lt;&gt;""),AB8,"")</f>
        <v/>
      </c>
      <c r="AG8" s="1" t="str">
        <f t="array" ref="AG8">IFERROR(INDEX($AF$2:$AF$500,SMALL(IF($AF$2:$AF$500&lt;&gt;"",ROW($AF$2:$AF$500)-ROW($AF$2 )+1),ROWS($AF$2:AF8))),"")</f>
        <v>منصور</v>
      </c>
    </row>
    <row r="9" spans="1:33" ht="20.25" x14ac:dyDescent="0.2">
      <c r="A9" s="14">
        <v>41642</v>
      </c>
      <c r="B9" s="15" t="s">
        <v>17</v>
      </c>
      <c r="C9" s="15">
        <v>2</v>
      </c>
      <c r="D9" s="15">
        <v>1250</v>
      </c>
      <c r="E9" s="15">
        <f t="shared" si="1"/>
        <v>2500</v>
      </c>
      <c r="F9" s="15" t="s">
        <v>11</v>
      </c>
      <c r="G9" s="16">
        <v>18</v>
      </c>
      <c r="H9" s="6"/>
      <c r="K9" s="11">
        <f ca="1">IF(ROWS($K$3:K9)&gt;$R$2,"",SMALL($S$2:$S$500,ROWS($K$3:K9)))</f>
        <v>41732</v>
      </c>
      <c r="L9" s="12"/>
      <c r="M9" s="12" t="str">
        <f t="array" aca="1" ref="M9" ca="1">IFERROR(INDEX($T$2:$T$500,SMALL(IF($T$2:$T$500&lt;&gt;"",ROW($T$2:$T$500)-ROW($T$2 )+1),ROWS($T$2:T8))),"")</f>
        <v>خلاط</v>
      </c>
      <c r="N9" s="12">
        <f t="array" aca="1" ref="N9" ca="1">IFERROR(INDEX($U$2:$U$500,SMALL(IF($U$2:$U$500&lt;&gt;"",ROW($U$2:$U$500)-ROW($U$2 )+1),ROWS($U$2:U8))),"")</f>
        <v>4</v>
      </c>
      <c r="O9" s="12">
        <f t="array" aca="1" ref="O9" ca="1">IFERROR(INDEX($V$2:$V$500,SMALL(IF($V$2:$V$500&lt;&gt;"",ROW($T$2:$V$500)-ROW($V$2 )+1),ROWS($V$2:V8))),"")</f>
        <v>185</v>
      </c>
      <c r="P9" s="12">
        <f t="array" aca="1" ref="P9" ca="1">IFERROR(INDEX($W$2:$W$500,SMALL(IF($W$2:$W$500&lt;&gt;"",ROW($T$2:$W$500)-ROW($W$2 )+1),ROWS($W$2:W8))),"")</f>
        <v>740</v>
      </c>
      <c r="Q9" s="10">
        <f t="array" aca="1" ref="Q9" ca="1">IFERROR(INDEX($Y$2:$Y$500,SMALL(IF($Y$2:$Y$500&lt;&gt;"",ROW($Y$2:$Y$500)-ROW($Y$2 )+1),ROWS($Y$2:Y8))),"")</f>
        <v>35</v>
      </c>
      <c r="S9" s="2" t="str">
        <f t="shared" si="2"/>
        <v/>
      </c>
      <c r="T9" s="2" t="str">
        <f t="shared" si="3"/>
        <v/>
      </c>
      <c r="U9" s="6" t="str">
        <f t="shared" si="4"/>
        <v/>
      </c>
      <c r="V9" s="6" t="str">
        <f t="shared" si="5"/>
        <v/>
      </c>
      <c r="W9" s="6" t="str">
        <f t="shared" si="6"/>
        <v/>
      </c>
      <c r="X9" s="6" t="str">
        <f t="shared" si="7"/>
        <v/>
      </c>
      <c r="Y9" s="6" t="str">
        <f t="shared" si="8"/>
        <v/>
      </c>
      <c r="Z9" s="2"/>
      <c r="AA9" s="2"/>
      <c r="AB9" s="1" t="str">
        <f t="shared" si="9"/>
        <v>سالم</v>
      </c>
      <c r="AC9" s="1" t="str">
        <f>IF(COUNTIF($AB$3:AB10,AB10)=1,AB10,"")</f>
        <v/>
      </c>
      <c r="AD9" s="1" t="str">
        <f t="array" ref="AD9">IFERROR(INDEX($AC$2:$AC$500,SMALL(IF($AC$2:$AC$500&lt;&gt;"",ROW($AC$2:$AC$500)-ROW($AC$2 )+1),ROWS($AC$2:AC9))),"")</f>
        <v>احمد</v>
      </c>
      <c r="AE9" s="1">
        <f t="array" aca="1" ref="AE9" ca="1">IF(AD9&lt;&gt;"",MATCH(AD9,$AD$2:$AD$500,0),"")</f>
        <v>8</v>
      </c>
      <c r="AF9" s="1" t="str">
        <f>IF(AND(COUNTIF($AB$2:AB9,AB9)=1,AB9&lt;&gt;""),AB9,"")</f>
        <v/>
      </c>
      <c r="AG9" s="1" t="str">
        <f t="array" ref="AG9">IFERROR(INDEX($AF$2:$AF$500,SMALL(IF($AF$2:$AF$500&lt;&gt;"",ROW($AF$2:$AF$500)-ROW($AF$2 )+1),ROWS($AF$2:AF9))),"")</f>
        <v>احمد</v>
      </c>
    </row>
    <row r="10" spans="1:33" ht="20.25" x14ac:dyDescent="0.2">
      <c r="A10" s="14">
        <v>41643</v>
      </c>
      <c r="B10" s="15" t="s">
        <v>10</v>
      </c>
      <c r="C10" s="15">
        <v>1</v>
      </c>
      <c r="D10" s="15">
        <v>550</v>
      </c>
      <c r="E10" s="15">
        <f t="shared" si="1"/>
        <v>550</v>
      </c>
      <c r="F10" s="15" t="s">
        <v>13</v>
      </c>
      <c r="G10" s="16">
        <v>45</v>
      </c>
      <c r="H10" s="6"/>
      <c r="K10" s="11">
        <f ca="1">IF(ROWS($K$3:K10)&gt;$R$2,"",SMALL($S$2:$S$500,ROWS($K$3:K10)))</f>
        <v>41773</v>
      </c>
      <c r="L10" s="12"/>
      <c r="M10" s="12" t="str">
        <f t="array" aca="1" ref="M10" ca="1">IFERROR(INDEX($T$2:$T$500,SMALL(IF($T$2:$T$500&lt;&gt;"",ROW($T$2:$T$500)-ROW($T$2 )+1),ROWS($T$2:T9))),"")</f>
        <v>تربيزة</v>
      </c>
      <c r="N10" s="12">
        <f t="array" aca="1" ref="N10" ca="1">IFERROR(INDEX($U$2:$U$500,SMALL(IF($U$2:$U$500&lt;&gt;"",ROW($U$2:$U$500)-ROW($U$2 )+1),ROWS($U$2:U9))),"")</f>
        <v>2</v>
      </c>
      <c r="O10" s="12">
        <f t="array" aca="1" ref="O10" ca="1">IFERROR(INDEX($V$2:$V$500,SMALL(IF($V$2:$V$500&lt;&gt;"",ROW($T$2:$V$500)-ROW($V$2 )+1),ROWS($V$2:V9))),"")</f>
        <v>85</v>
      </c>
      <c r="P10" s="12">
        <f t="array" aca="1" ref="P10" ca="1">IFERROR(INDEX($W$2:$W$500,SMALL(IF($W$2:$W$500&lt;&gt;"",ROW($T$2:$W$500)-ROW($W$2 )+1),ROWS($W$2:W9))),"")</f>
        <v>170</v>
      </c>
      <c r="Q10" s="10">
        <f t="array" aca="1" ref="Q10" ca="1">IFERROR(INDEX($Y$2:$Y$500,SMALL(IF($Y$2:$Y$500&lt;&gt;"",ROW($Y$2:$Y$500)-ROW($Y$2 )+1),ROWS($Y$2:Y9))),"")</f>
        <v>22</v>
      </c>
      <c r="S10" s="2" t="str">
        <f t="shared" si="2"/>
        <v/>
      </c>
      <c r="T10" s="2" t="str">
        <f t="shared" si="3"/>
        <v/>
      </c>
      <c r="U10" s="6" t="str">
        <f t="shared" si="4"/>
        <v/>
      </c>
      <c r="V10" s="6" t="str">
        <f t="shared" si="5"/>
        <v/>
      </c>
      <c r="W10" s="6" t="str">
        <f t="shared" si="6"/>
        <v/>
      </c>
      <c r="X10" s="6" t="str">
        <f t="shared" si="7"/>
        <v/>
      </c>
      <c r="Y10" s="6" t="str">
        <f t="shared" si="8"/>
        <v/>
      </c>
      <c r="Z10" s="2"/>
      <c r="AA10" s="2"/>
      <c r="AB10" s="1" t="str">
        <f t="shared" si="9"/>
        <v>خالد</v>
      </c>
      <c r="AC10" s="1" t="str">
        <f>IF(COUNTIF($AB$3:AB11,AB11)=1,AB11,"")</f>
        <v/>
      </c>
      <c r="AD10" s="1" t="str">
        <f t="array" ref="AD10">IFERROR(INDEX($AC$2:$AC$500,SMALL(IF($AC$2:$AC$500&lt;&gt;"",ROW($AC$2:$AC$500)-ROW($AC$2 )+1),ROWS($AC$2:AC10))),"")</f>
        <v>مصطفى</v>
      </c>
      <c r="AE10" s="1">
        <f t="array" aca="1" ref="AE10" ca="1">IF(AD10&lt;&gt;"",MATCH(AD10,$AD$2:$AD$500,0),"")</f>
        <v>9</v>
      </c>
      <c r="AF10" s="1" t="str">
        <f>IF(AND(COUNTIF($AB$2:AB10,AB10)=1,AB10&lt;&gt;""),AB10,"")</f>
        <v/>
      </c>
      <c r="AG10" s="1" t="str">
        <f t="array" ref="AG10">IFERROR(INDEX($AF$2:$AF$500,SMALL(IF($AF$2:$AF$500&lt;&gt;"",ROW($AF$2:$AF$500)-ROW($AF$2 )+1),ROWS($AF$2:AF10))),"")</f>
        <v>مصطفى</v>
      </c>
    </row>
    <row r="11" spans="1:33" ht="20.25" x14ac:dyDescent="0.2">
      <c r="A11" s="14">
        <v>41643</v>
      </c>
      <c r="B11" s="15" t="s">
        <v>17</v>
      </c>
      <c r="C11" s="15">
        <v>1</v>
      </c>
      <c r="D11" s="15">
        <v>1250</v>
      </c>
      <c r="E11" s="15">
        <f t="shared" si="1"/>
        <v>1250</v>
      </c>
      <c r="F11" s="15" t="s">
        <v>13</v>
      </c>
      <c r="G11" s="16">
        <v>42</v>
      </c>
      <c r="H11" s="6"/>
      <c r="K11" s="11">
        <f ca="1">IF(ROWS($K$3:K11)&gt;$R$2,"",SMALL($S$2:$S$500,ROWS($K$3:K11)))</f>
        <v>41854</v>
      </c>
      <c r="L11" s="12"/>
      <c r="M11" s="12" t="str">
        <f t="array" aca="1" ref="M11" ca="1">IFERROR(INDEX($T$2:$T$500,SMALL(IF($T$2:$T$500&lt;&gt;"",ROW($T$2:$T$500)-ROW($T$2 )+1),ROWS($T$2:T10))),"")</f>
        <v>مسجل</v>
      </c>
      <c r="N11" s="12">
        <f t="array" aca="1" ref="N11" ca="1">IFERROR(INDEX($U$2:$U$500,SMALL(IF($U$2:$U$500&lt;&gt;"",ROW($U$2:$U$500)-ROW($U$2 )+1),ROWS($U$2:U10))),"")</f>
        <v>2</v>
      </c>
      <c r="O11" s="12">
        <f t="array" aca="1" ref="O11" ca="1">IFERROR(INDEX($V$2:$V$500,SMALL(IF($V$2:$V$500&lt;&gt;"",ROW($T$2:$V$500)-ROW($V$2 )+1),ROWS($V$2:V10))),"")</f>
        <v>220</v>
      </c>
      <c r="P11" s="12">
        <f t="array" aca="1" ref="P11" ca="1">IFERROR(INDEX($W$2:$W$500,SMALL(IF($W$2:$W$500&lt;&gt;"",ROW($T$2:$W$500)-ROW($W$2 )+1),ROWS($W$2:W10))),"")</f>
        <v>440</v>
      </c>
      <c r="Q11" s="10">
        <f t="array" aca="1" ref="Q11" ca="1">IFERROR(INDEX($Y$2:$Y$500,SMALL(IF($Y$2:$Y$500&lt;&gt;"",ROW($Y$2:$Y$500)-ROW($Y$2 )+1),ROWS($Y$2:Y10))),"")</f>
        <v>26</v>
      </c>
      <c r="S11" s="2" t="str">
        <f t="shared" si="2"/>
        <v/>
      </c>
      <c r="T11" s="2" t="str">
        <f t="shared" si="3"/>
        <v/>
      </c>
      <c r="U11" s="6" t="str">
        <f t="shared" si="4"/>
        <v/>
      </c>
      <c r="V11" s="6" t="str">
        <f t="shared" si="5"/>
        <v/>
      </c>
      <c r="W11" s="6" t="str">
        <f t="shared" si="6"/>
        <v/>
      </c>
      <c r="X11" s="6" t="str">
        <f t="shared" si="7"/>
        <v/>
      </c>
      <c r="Y11" s="6" t="str">
        <f t="shared" si="8"/>
        <v/>
      </c>
      <c r="Z11" s="2"/>
      <c r="AA11" s="2"/>
      <c r="AB11" s="1" t="str">
        <f t="shared" si="9"/>
        <v>خالد</v>
      </c>
      <c r="AC11" s="1" t="str">
        <f>IF(COUNTIF($AB$3:AB12,AB12)=1,AB12,"")</f>
        <v/>
      </c>
      <c r="AD11" s="1" t="str">
        <f t="array" ref="AD11">IFERROR(INDEX($AC$2:$AC$500,SMALL(IF($AC$2:$AC$500&lt;&gt;"",ROW($AC$2:$AC$500)-ROW($AC$2 )+1),ROWS($AC$2:AC11))),"")</f>
        <v/>
      </c>
      <c r="AE11" s="1" t="str">
        <f t="array" ref="AE11">IF(AD11&lt;&gt;"",MATCH(AD11,$AD$2:$AD$500,0),"")</f>
        <v/>
      </c>
      <c r="AF11" s="1" t="str">
        <f>IF(AND(COUNTIF($AB$2:AB11,AB11)=1,AB11&lt;&gt;""),AB11,"")</f>
        <v/>
      </c>
      <c r="AG11" s="1" t="str">
        <f t="array" ref="AG11">IFERROR(INDEX($AF$2:$AF$500,SMALL(IF($AF$2:$AF$500&lt;&gt;"",ROW($AF$2:$AF$500)-ROW($AF$2 )+1),ROWS($AF$2:AF11))),"")</f>
        <v/>
      </c>
    </row>
    <row r="12" spans="1:33" ht="20.25" x14ac:dyDescent="0.2">
      <c r="A12" s="14">
        <v>41644</v>
      </c>
      <c r="B12" s="15" t="s">
        <v>12</v>
      </c>
      <c r="C12" s="15">
        <v>1</v>
      </c>
      <c r="D12" s="15">
        <v>85</v>
      </c>
      <c r="E12" s="15">
        <f t="shared" si="1"/>
        <v>85</v>
      </c>
      <c r="F12" s="15" t="s">
        <v>8</v>
      </c>
      <c r="G12" s="16">
        <v>13</v>
      </c>
      <c r="H12" s="6"/>
      <c r="K12" s="11">
        <f ca="1">IF(ROWS($K$3:K12)&gt;$R$2,"",SMALL($S$2:$S$500,ROWS($K$3:K12)))</f>
        <v>41862</v>
      </c>
      <c r="L12" s="12"/>
      <c r="M12" s="12" t="str">
        <f t="array" aca="1" ref="M12" ca="1">IFERROR(INDEX($T$2:$T$500,SMALL(IF($T$2:$T$500&lt;&gt;"",ROW($T$2:$T$500)-ROW($T$2 )+1),ROWS($T$2:T11))),"")</f>
        <v>خلاط</v>
      </c>
      <c r="N12" s="12">
        <f t="array" aca="1" ref="N12" ca="1">IFERROR(INDEX($U$2:$U$500,SMALL(IF($U$2:$U$500&lt;&gt;"",ROW($U$2:$U$500)-ROW($U$2 )+1),ROWS($U$2:U11))),"")</f>
        <v>4</v>
      </c>
      <c r="O12" s="12">
        <f t="array" aca="1" ref="O12" ca="1">IFERROR(INDEX($V$2:$V$500,SMALL(IF($V$2:$V$500&lt;&gt;"",ROW($T$2:$V$500)-ROW($V$2 )+1),ROWS($V$2:V11))),"")</f>
        <v>185</v>
      </c>
      <c r="P12" s="12">
        <f t="array" aca="1" ref="P12" ca="1">IFERROR(INDEX($W$2:$W$500,SMALL(IF($W$2:$W$500&lt;&gt;"",ROW($T$2:$W$500)-ROW($W$2 )+1),ROWS($W$2:W11))),"")</f>
        <v>740</v>
      </c>
      <c r="Q12" s="10">
        <f t="array" aca="1" ref="Q12" ca="1">IFERROR(INDEX($Y$2:$Y$500,SMALL(IF($Y$2:$Y$500&lt;&gt;"",ROW($Y$2:$Y$500)-ROW($Y$2 )+1),ROWS($Y$2:Y11))),"")</f>
        <v>47</v>
      </c>
      <c r="S12" s="2" t="str">
        <f t="shared" si="2"/>
        <v/>
      </c>
      <c r="T12" s="2" t="str">
        <f t="shared" si="3"/>
        <v/>
      </c>
      <c r="U12" s="6" t="str">
        <f t="shared" si="4"/>
        <v/>
      </c>
      <c r="V12" s="6" t="str">
        <f t="shared" si="5"/>
        <v/>
      </c>
      <c r="W12" s="6" t="str">
        <f t="shared" si="6"/>
        <v/>
      </c>
      <c r="X12" s="6" t="str">
        <f t="shared" si="7"/>
        <v/>
      </c>
      <c r="Y12" s="6" t="str">
        <f t="shared" si="8"/>
        <v/>
      </c>
      <c r="Z12" s="2"/>
      <c r="AA12" s="2"/>
      <c r="AB12" s="1" t="str">
        <f t="shared" si="9"/>
        <v>مجدى</v>
      </c>
      <c r="AC12" s="1" t="str">
        <f>IF(COUNTIF($AB$3:AB13,AB13)=1,AB13,"")</f>
        <v/>
      </c>
      <c r="AD12" s="1" t="str">
        <f t="array" ref="AD12">IFERROR(INDEX($AC$2:$AC$500,SMALL(IF($AC$2:$AC$500&lt;&gt;"",ROW($AC$2:$AC$500)-ROW($AC$2 )+1),ROWS($AC$2:AC12))),"")</f>
        <v/>
      </c>
      <c r="AE12" s="1" t="str">
        <f t="array" ref="AE12">IF(AD12&lt;&gt;"",MATCH(AD12,$AD$2:$AD$500,0),"")</f>
        <v/>
      </c>
      <c r="AF12" s="1" t="str">
        <f>IF(AND(COUNTIF($AB$2:AB12,AB12)=1,AB12&lt;&gt;""),AB12,"")</f>
        <v/>
      </c>
      <c r="AG12" s="1" t="str">
        <f t="array" ref="AG12">IFERROR(INDEX($AF$2:$AF$500,SMALL(IF($AF$2:$AF$500&lt;&gt;"",ROW($AF$2:$AF$500)-ROW($AF$2 )+1),ROWS($AF$2:AF12))),"")</f>
        <v/>
      </c>
    </row>
    <row r="13" spans="1:33" ht="20.25" x14ac:dyDescent="0.2">
      <c r="A13" s="14">
        <v>41645</v>
      </c>
      <c r="B13" s="15" t="s">
        <v>15</v>
      </c>
      <c r="C13" s="15">
        <v>2</v>
      </c>
      <c r="D13" s="15">
        <v>220</v>
      </c>
      <c r="E13" s="15">
        <f t="shared" si="1"/>
        <v>440</v>
      </c>
      <c r="F13" s="15" t="s">
        <v>14</v>
      </c>
      <c r="G13" s="16">
        <v>11</v>
      </c>
      <c r="H13" s="6"/>
      <c r="K13" s="11">
        <f ca="1">IF(ROWS($K$3:K13)&gt;$R$2,"",SMALL($S$2:$S$500,ROWS($K$3:K13)))</f>
        <v>41877</v>
      </c>
      <c r="L13" s="12"/>
      <c r="M13" s="12" t="str">
        <f t="array" aca="1" ref="M13" ca="1">IFERROR(INDEX($T$2:$T$500,SMALL(IF($T$2:$T$500&lt;&gt;"",ROW($T$2:$T$500)-ROW($T$2 )+1),ROWS($T$2:T12))),"")</f>
        <v>بوتاجاز</v>
      </c>
      <c r="N13" s="12">
        <f t="array" aca="1" ref="N13" ca="1">IFERROR(INDEX($U$2:$U$500,SMALL(IF($U$2:$U$500&lt;&gt;"",ROW($U$2:$U$500)-ROW($U$2 )+1),ROWS($U$2:U12))),"")</f>
        <v>1</v>
      </c>
      <c r="O13" s="12">
        <f t="array" aca="1" ref="O13" ca="1">IFERROR(INDEX($V$2:$V$500,SMALL(IF($V$2:$V$500&lt;&gt;"",ROW($T$2:$V$500)-ROW($V$2 )+1),ROWS($V$2:V12))),"")</f>
        <v>1250</v>
      </c>
      <c r="P13" s="12">
        <f t="array" aca="1" ref="P13" ca="1">IFERROR(INDEX($W$2:$W$500,SMALL(IF($W$2:$W$500&lt;&gt;"",ROW($T$2:$W$500)-ROW($W$2 )+1),ROWS($W$2:W12))),"")</f>
        <v>1250</v>
      </c>
      <c r="Q13" s="10">
        <f t="array" aca="1" ref="Q13" ca="1">IFERROR(INDEX($Y$2:$Y$500,SMALL(IF($Y$2:$Y$500&lt;&gt;"",ROW($Y$2:$Y$500)-ROW($Y$2 )+1),ROWS($Y$2:Y12))),"")</f>
        <v>46</v>
      </c>
      <c r="S13" s="2">
        <f t="shared" si="2"/>
        <v>41645</v>
      </c>
      <c r="T13" s="2" t="str">
        <f t="shared" si="3"/>
        <v>مسجل</v>
      </c>
      <c r="U13" s="6">
        <f t="shared" si="4"/>
        <v>2</v>
      </c>
      <c r="V13" s="6">
        <f t="shared" si="5"/>
        <v>220</v>
      </c>
      <c r="W13" s="6">
        <f t="shared" si="6"/>
        <v>440</v>
      </c>
      <c r="X13" s="6" t="str">
        <f t="shared" si="7"/>
        <v>سيد</v>
      </c>
      <c r="Y13" s="6">
        <f t="shared" si="8"/>
        <v>11</v>
      </c>
      <c r="Z13" s="2"/>
      <c r="AA13" s="2"/>
      <c r="AB13" s="1" t="str">
        <f t="shared" si="9"/>
        <v>سيد</v>
      </c>
      <c r="AC13" s="1" t="str">
        <f>IF(COUNTIF($AB$3:AB14,AB14)=1,AB14,"")</f>
        <v/>
      </c>
      <c r="AD13" s="1" t="str">
        <f t="array" ref="AD13">IFERROR(INDEX($AC$2:$AC$500,SMALL(IF($AC$2:$AC$500&lt;&gt;"",ROW($AC$2:$AC$500)-ROW($AC$2 )+1),ROWS($AC$2:AC13))),"")</f>
        <v/>
      </c>
      <c r="AE13" s="1" t="str">
        <f t="array" ref="AE13">IF(AD13&lt;&gt;"",MATCH(AD13,$AD$2:$AD$500,0),"")</f>
        <v/>
      </c>
      <c r="AF13" s="1" t="str">
        <f>IF(AND(COUNTIF($AB$2:AB13,AB13)=1,AB13&lt;&gt;""),AB13,"")</f>
        <v/>
      </c>
      <c r="AG13" s="1" t="str">
        <f t="array" ref="AG13">IFERROR(INDEX($AF$2:$AF$500,SMALL(IF($AF$2:$AF$500&lt;&gt;"",ROW($AF$2:$AF$500)-ROW($AF$2 )+1),ROWS($AF$2:AF13))),"")</f>
        <v/>
      </c>
    </row>
    <row r="14" spans="1:33" ht="20.25" x14ac:dyDescent="0.2">
      <c r="A14" s="14">
        <v>41645</v>
      </c>
      <c r="B14" s="15" t="s">
        <v>18</v>
      </c>
      <c r="C14" s="15">
        <v>4</v>
      </c>
      <c r="D14" s="15">
        <v>185</v>
      </c>
      <c r="E14" s="15">
        <f t="shared" si="1"/>
        <v>740</v>
      </c>
      <c r="F14" s="15" t="s">
        <v>14</v>
      </c>
      <c r="G14" s="16">
        <v>8</v>
      </c>
      <c r="H14" s="6"/>
      <c r="K14" s="11">
        <f ca="1">IF(ROWS($K$3:K14)&gt;$R$2,"",SMALL($S$2:$S$500,ROWS($K$3:K14)))</f>
        <v>41881</v>
      </c>
      <c r="L14" s="12"/>
      <c r="M14" s="12" t="str">
        <f t="array" aca="1" ref="M14" ca="1">IFERROR(INDEX($T$2:$T$500,SMALL(IF($T$2:$T$500&lt;&gt;"",ROW($T$2:$T$500)-ROW($T$2 )+1),ROWS($T$2:T13))),"")</f>
        <v>تليفون</v>
      </c>
      <c r="N14" s="12">
        <f t="array" aca="1" ref="N14" ca="1">IFERROR(INDEX($U$2:$U$500,SMALL(IF($U$2:$U$500&lt;&gt;"",ROW($U$2:$U$500)-ROW($U$2 )+1),ROWS($U$2:U13))),"")</f>
        <v>3</v>
      </c>
      <c r="O14" s="12">
        <f t="array" aca="1" ref="O14" ca="1">IFERROR(INDEX($V$2:$V$500,SMALL(IF($V$2:$V$500&lt;&gt;"",ROW($T$2:$V$500)-ROW($V$2 )+1),ROWS($V$2:V13))),"")</f>
        <v>120</v>
      </c>
      <c r="P14" s="12">
        <f t="array" aca="1" ref="P14" ca="1">IFERROR(INDEX($W$2:$W$500,SMALL(IF($W$2:$W$500&lt;&gt;"",ROW($T$2:$W$500)-ROW($W$2 )+1),ROWS($W$2:W13))),"")</f>
        <v>360</v>
      </c>
      <c r="Q14" s="10">
        <f t="array" aca="1" ref="Q14" ca="1">IFERROR(INDEX($Y$2:$Y$500,SMALL(IF($Y$2:$Y$500&lt;&gt;"",ROW($Y$2:$Y$500)-ROW($Y$2 )+1),ROWS($Y$2:Y13))),"")</f>
        <v>18</v>
      </c>
      <c r="S14" s="2">
        <f t="shared" si="2"/>
        <v>41645</v>
      </c>
      <c r="T14" s="2" t="str">
        <f t="shared" si="3"/>
        <v>مسجل</v>
      </c>
      <c r="U14" s="6">
        <f t="shared" si="4"/>
        <v>2</v>
      </c>
      <c r="V14" s="6">
        <f t="shared" si="5"/>
        <v>220</v>
      </c>
      <c r="W14" s="6">
        <f t="shared" si="6"/>
        <v>440</v>
      </c>
      <c r="X14" s="6" t="str">
        <f t="shared" si="7"/>
        <v>سيد</v>
      </c>
      <c r="Y14" s="6">
        <f t="shared" si="8"/>
        <v>11</v>
      </c>
      <c r="Z14" s="2"/>
      <c r="AA14" s="2"/>
      <c r="AB14" s="1" t="str">
        <f t="shared" si="9"/>
        <v>سيد</v>
      </c>
      <c r="AC14" s="1" t="str">
        <f>IF(COUNTIF($AB$3:AB15,AB15)=1,AB15,"")</f>
        <v/>
      </c>
      <c r="AD14" s="1" t="str">
        <f t="array" ref="AD14">IFERROR(INDEX($AC$2:$AC$500,SMALL(IF($AC$2:$AC$500&lt;&gt;"",ROW($AC$2:$AC$500)-ROW($AC$2 )+1),ROWS($AC$2:AC14))),"")</f>
        <v/>
      </c>
      <c r="AE14" s="1" t="str">
        <f t="array" ref="AE14">IF(AD14&lt;&gt;"",MATCH(AD14,$AD$2:$AD$500,0),"")</f>
        <v/>
      </c>
      <c r="AF14" s="1" t="str">
        <f>IF(AND(COUNTIF($AB$2:AB14,AB14)=1,AB14&lt;&gt;""),AB14,"")</f>
        <v/>
      </c>
      <c r="AG14" s="1" t="str">
        <f t="array" ref="AG14">IFERROR(INDEX($AF$2:$AF$500,SMALL(IF($AF$2:$AF$500&lt;&gt;"",ROW($AF$2:$AF$500)-ROW($AF$2 )+1),ROWS($AF$2:AF14))),"")</f>
        <v/>
      </c>
    </row>
    <row r="15" spans="1:33" ht="20.25" x14ac:dyDescent="0.2">
      <c r="A15" s="14">
        <v>41645</v>
      </c>
      <c r="B15" s="15" t="s">
        <v>17</v>
      </c>
      <c r="C15" s="15">
        <v>1</v>
      </c>
      <c r="D15" s="15">
        <v>1250</v>
      </c>
      <c r="E15" s="15">
        <f t="shared" si="1"/>
        <v>1250</v>
      </c>
      <c r="F15" s="15" t="s">
        <v>14</v>
      </c>
      <c r="G15" s="16">
        <v>28</v>
      </c>
      <c r="H15" s="6"/>
      <c r="K15" s="11">
        <f ca="1">IF(ROWS($K$3:K15)&gt;$R$2,"",SMALL($S$2:$S$500,ROWS($K$3:K15)))</f>
        <v>41917</v>
      </c>
      <c r="L15" s="12"/>
      <c r="M15" s="12" t="str">
        <f t="array" aca="1" ref="M15" ca="1">IFERROR(INDEX($T$2:$T$500,SMALL(IF($T$2:$T$500&lt;&gt;"",ROW($T$2:$T$500)-ROW($T$2 )+1),ROWS($T$2:T14))),"")</f>
        <v>خلاط</v>
      </c>
      <c r="N15" s="12">
        <f t="array" aca="1" ref="N15" ca="1">IFERROR(INDEX($U$2:$U$500,SMALL(IF($U$2:$U$500&lt;&gt;"",ROW($U$2:$U$500)-ROW($U$2 )+1),ROWS($U$2:U14))),"")</f>
        <v>4</v>
      </c>
      <c r="O15" s="12">
        <f t="array" aca="1" ref="O15" ca="1">IFERROR(INDEX($V$2:$V$500,SMALL(IF($V$2:$V$500&lt;&gt;"",ROW($T$2:$V$500)-ROW($V$2 )+1),ROWS($V$2:V14))),"")</f>
        <v>185</v>
      </c>
      <c r="P15" s="12">
        <f t="array" aca="1" ref="P15" ca="1">IFERROR(INDEX($W$2:$W$500,SMALL(IF($W$2:$W$500&lt;&gt;"",ROW($T$2:$W$500)-ROW($W$2 )+1),ROWS($W$2:W14))),"")</f>
        <v>740</v>
      </c>
      <c r="Q15" s="10">
        <f t="array" aca="1" ref="Q15" ca="1">IFERROR(INDEX($Y$2:$Y$500,SMALL(IF($Y$2:$Y$500&lt;&gt;"",ROW($Y$2:$Y$500)-ROW($Y$2 )+1),ROWS($Y$2:Y14))),"")</f>
        <v>34</v>
      </c>
      <c r="S15" s="2">
        <f t="shared" si="2"/>
        <v>41645</v>
      </c>
      <c r="T15" s="2" t="str">
        <f t="shared" si="3"/>
        <v>مسجل</v>
      </c>
      <c r="U15" s="6">
        <f t="shared" si="4"/>
        <v>2</v>
      </c>
      <c r="V15" s="6">
        <f t="shared" si="5"/>
        <v>220</v>
      </c>
      <c r="W15" s="6">
        <f t="shared" si="6"/>
        <v>440</v>
      </c>
      <c r="X15" s="6" t="str">
        <f t="shared" si="7"/>
        <v>سيد</v>
      </c>
      <c r="Y15" s="6">
        <f t="shared" si="8"/>
        <v>11</v>
      </c>
      <c r="Z15" s="2"/>
      <c r="AA15" s="2"/>
      <c r="AB15" s="1" t="str">
        <f t="shared" si="9"/>
        <v>سيد</v>
      </c>
      <c r="AC15" s="1" t="str">
        <f>IF(COUNTIF($AB$3:AB16,AB16)=1,AB16,"")</f>
        <v/>
      </c>
      <c r="AD15" s="1" t="str">
        <f t="array" ref="AD15">IFERROR(INDEX($AC$2:$AC$500,SMALL(IF($AC$2:$AC$500&lt;&gt;"",ROW($AC$2:$AC$500)-ROW($AC$2 )+1),ROWS($AC$2:AC15))),"")</f>
        <v/>
      </c>
      <c r="AE15" s="1" t="str">
        <f t="array" ref="AE15">IF(AD15&lt;&gt;"",MATCH(AD15,$AD$2:$AD$500,0),"")</f>
        <v/>
      </c>
      <c r="AF15" s="1" t="str">
        <f>IF(AND(COUNTIF($AB$2:AB15,AB15)=1,AB15&lt;&gt;""),AB15,"")</f>
        <v/>
      </c>
      <c r="AG15" s="1" t="str">
        <f t="array" ref="AG15">IFERROR(INDEX($AF$2:$AF$500,SMALL(IF($AF$2:$AF$500&lt;&gt;"",ROW($AF$2:$AF$500)-ROW($AF$2 )+1),ROWS($AF$2:AF15))),"")</f>
        <v/>
      </c>
    </row>
    <row r="16" spans="1:33" ht="18.75" customHeight="1" x14ac:dyDescent="0.2">
      <c r="A16" s="14">
        <v>41645</v>
      </c>
      <c r="B16" s="15" t="s">
        <v>7</v>
      </c>
      <c r="C16" s="15">
        <v>3</v>
      </c>
      <c r="D16" s="15">
        <v>120</v>
      </c>
      <c r="E16" s="15">
        <f t="shared" si="1"/>
        <v>360</v>
      </c>
      <c r="F16" s="15" t="s">
        <v>14</v>
      </c>
      <c r="G16" s="16">
        <v>28</v>
      </c>
      <c r="H16" s="6"/>
      <c r="K16" s="11">
        <f ca="1">IF(ROWS($K$3:K16)&gt;$R$2,"",SMALL($S$2:$S$500,ROWS($K$3:K16)))</f>
        <v>41935</v>
      </c>
      <c r="L16" s="12"/>
      <c r="M16" s="12" t="str">
        <f t="array" aca="1" ref="M16" ca="1">IFERROR(INDEX($T$2:$T$500,SMALL(IF($T$2:$T$500&lt;&gt;"",ROW($T$2:$T$500)-ROW($T$2 )+1),ROWS($T$2:T15))),"")</f>
        <v>بوتاجاز</v>
      </c>
      <c r="N16" s="12">
        <f t="array" aca="1" ref="N16" ca="1">IFERROR(INDEX($U$2:$U$500,SMALL(IF($U$2:$U$500&lt;&gt;"",ROW($U$2:$U$500)-ROW($U$2 )+1),ROWS($U$2:U15))),"")</f>
        <v>1</v>
      </c>
      <c r="O16" s="12">
        <f t="array" aca="1" ref="O16" ca="1">IFERROR(INDEX($V$2:$V$500,SMALL(IF($V$2:$V$500&lt;&gt;"",ROW($T$2:$V$500)-ROW($V$2 )+1),ROWS($V$2:V15))),"")</f>
        <v>1250</v>
      </c>
      <c r="P16" s="12">
        <f t="array" aca="1" ref="P16" ca="1">IFERROR(INDEX($W$2:$W$500,SMALL(IF($W$2:$W$500&lt;&gt;"",ROW($T$2:$W$500)-ROW($W$2 )+1),ROWS($W$2:W15))),"")</f>
        <v>1250</v>
      </c>
      <c r="Q16" s="10">
        <f t="array" aca="1" ref="Q16" ca="1">IFERROR(INDEX($Y$2:$Y$500,SMALL(IF($Y$2:$Y$500&lt;&gt;"",ROW($Y$2:$Y$500)-ROW($Y$2 )+1),ROWS($Y$2:Y15))),"")</f>
        <v>6</v>
      </c>
      <c r="S16" s="2">
        <f t="shared" si="2"/>
        <v>41645</v>
      </c>
      <c r="T16" s="2" t="str">
        <f t="shared" si="3"/>
        <v>مسجل</v>
      </c>
      <c r="U16" s="6">
        <f t="shared" si="4"/>
        <v>2</v>
      </c>
      <c r="V16" s="6">
        <f t="shared" si="5"/>
        <v>220</v>
      </c>
      <c r="W16" s="6">
        <f t="shared" si="6"/>
        <v>440</v>
      </c>
      <c r="X16" s="6" t="str">
        <f t="shared" si="7"/>
        <v>سيد</v>
      </c>
      <c r="Y16" s="6">
        <f t="shared" si="8"/>
        <v>11</v>
      </c>
      <c r="Z16" s="2"/>
      <c r="AA16" s="2"/>
      <c r="AB16" s="1" t="str">
        <f t="shared" si="9"/>
        <v>سيد</v>
      </c>
      <c r="AC16" s="1" t="str">
        <f>IF(COUNTIF($AB$3:AB17,AB17)=1,AB17,"")</f>
        <v/>
      </c>
      <c r="AD16" s="1" t="str">
        <f t="array" ref="AD16">IFERROR(INDEX($AC$2:$AC$500,SMALL(IF($AC$2:$AC$500&lt;&gt;"",ROW($AC$2:$AC$500)-ROW($AC$2 )+1),ROWS($AC$2:AC16))),"")</f>
        <v/>
      </c>
      <c r="AE16" s="1" t="str">
        <f t="array" ref="AE16">IF(AD16&lt;&gt;"",MATCH(AD16,$AD$2:$AD$500,0),"")</f>
        <v/>
      </c>
      <c r="AF16" s="1" t="str">
        <f>IF(AND(COUNTIF($AB$2:AB16,AB16)=1,AB16&lt;&gt;""),AB16,"")</f>
        <v/>
      </c>
      <c r="AG16" s="1" t="str">
        <f t="array" ref="AG16">IFERROR(INDEX($AF$2:$AF$500,SMALL(IF($AF$2:$AF$500&lt;&gt;"",ROW($AF$2:$AF$500)-ROW($AF$2 )+1),ROWS($AF$2:AF16))),"")</f>
        <v/>
      </c>
    </row>
    <row r="17" spans="1:33" ht="19.5" customHeight="1" x14ac:dyDescent="0.2">
      <c r="A17" s="14">
        <f ca="1">A16+RANDBETWEEN(1,20)</f>
        <v>41660</v>
      </c>
      <c r="B17" s="15" t="s">
        <v>15</v>
      </c>
      <c r="C17" s="15">
        <v>2</v>
      </c>
      <c r="D17" s="15">
        <v>220</v>
      </c>
      <c r="E17" s="15">
        <f t="shared" ref="E17:E38" si="10">IF(AND(C17&lt;&gt;"",D17&lt;""),C17*D17,"")</f>
        <v>440</v>
      </c>
      <c r="F17" s="15" t="s">
        <v>11</v>
      </c>
      <c r="G17" s="16">
        <v>33</v>
      </c>
      <c r="H17" s="6"/>
      <c r="K17" s="11">
        <f ca="1">IF(ROWS($K$3:K17)&gt;$R$2,"",SMALL($S$2:$S$500,ROWS($K$3:K17)))</f>
        <v>41948</v>
      </c>
      <c r="L17" s="12"/>
      <c r="M17" s="12" t="str">
        <f t="array" aca="1" ref="M17" ca="1">IFERROR(INDEX($T$2:$T$500,SMALL(IF($T$2:$T$500&lt;&gt;"",ROW($T$2:$T$500)-ROW($T$2 )+1),ROWS($T$2:T16))),"")</f>
        <v>تليفون</v>
      </c>
      <c r="N17" s="12">
        <f t="array" aca="1" ref="N17" ca="1">IFERROR(INDEX($U$2:$U$500,SMALL(IF($U$2:$U$500&lt;&gt;"",ROW($U$2:$U$500)-ROW($U$2 )+1),ROWS($U$2:U16))),"")</f>
        <v>3</v>
      </c>
      <c r="O17" s="12">
        <f t="array" aca="1" ref="O17" ca="1">IFERROR(INDEX($V$2:$V$500,SMALL(IF($V$2:$V$500&lt;&gt;"",ROW($T$2:$V$500)-ROW($V$2 )+1),ROWS($V$2:V16))),"")</f>
        <v>120</v>
      </c>
      <c r="P17" s="12">
        <f t="array" aca="1" ref="P17" ca="1">IFERROR(INDEX($W$2:$W$500,SMALL(IF($W$2:$W$500&lt;&gt;"",ROW($T$2:$W$500)-ROW($W$2 )+1),ROWS($W$2:W16))),"")</f>
        <v>360</v>
      </c>
      <c r="Q17" s="10">
        <f t="array" aca="1" ref="Q17" ca="1">IFERROR(INDEX($Y$2:$Y$500,SMALL(IF($Y$2:$Y$500&lt;&gt;"",ROW($Y$2:$Y$500)-ROW($Y$2 )+1),ROWS($Y$2:Y16))),"")</f>
        <v>37</v>
      </c>
      <c r="S17" s="2" t="str">
        <f t="shared" si="2"/>
        <v/>
      </c>
      <c r="T17" s="2" t="str">
        <f t="shared" si="3"/>
        <v/>
      </c>
      <c r="U17" s="6" t="str">
        <f t="shared" si="4"/>
        <v/>
      </c>
      <c r="V17" s="6" t="str">
        <f t="shared" si="5"/>
        <v/>
      </c>
      <c r="W17" s="6" t="str">
        <f t="shared" si="6"/>
        <v/>
      </c>
      <c r="X17" s="6" t="str">
        <f t="shared" si="7"/>
        <v/>
      </c>
      <c r="Y17" s="6" t="str">
        <f t="shared" si="8"/>
        <v/>
      </c>
      <c r="Z17" s="2"/>
      <c r="AA17" s="2"/>
      <c r="AB17" s="1" t="str">
        <f t="shared" si="9"/>
        <v>سالم</v>
      </c>
      <c r="AC17" s="1" t="str">
        <f>IF(COUNTIF($AB$3:AB18,AB18)=1,AB18,"")</f>
        <v/>
      </c>
      <c r="AD17" s="1" t="str">
        <f t="array" ref="AD17">IFERROR(INDEX($AC$2:$AC$500,SMALL(IF($AC$2:$AC$500&lt;&gt;"",ROW($AC$2:$AC$500)-ROW($AC$2 )+1),ROWS($AC$2:AC17))),"")</f>
        <v/>
      </c>
      <c r="AE17" s="1" t="str">
        <f t="array" ref="AE17">IF(AD17&lt;&gt;"",MATCH(AD17,$AD$2:$AD$500,0),"")</f>
        <v/>
      </c>
      <c r="AF17" s="1" t="str">
        <f>IF(AND(COUNTIF($AB$2:AB17,AB17)=1,AB17&lt;&gt;""),AB17,"")</f>
        <v/>
      </c>
      <c r="AG17" s="1" t="str">
        <f t="array" ref="AG17">IFERROR(INDEX($AF$2:$AF$500,SMALL(IF($AF$2:$AF$500&lt;&gt;"",ROW($AF$2:$AF$500)-ROW($AF$2 )+1),ROWS($AF$2:AF17))),"")</f>
        <v/>
      </c>
    </row>
    <row r="18" spans="1:33" ht="15" customHeight="1" x14ac:dyDescent="0.2">
      <c r="A18" s="14">
        <f t="shared" ref="A18:A38" ca="1" si="11">A17+RANDBETWEEN(1,20)</f>
        <v>41674</v>
      </c>
      <c r="B18" s="15" t="s">
        <v>16</v>
      </c>
      <c r="C18" s="15">
        <v>1</v>
      </c>
      <c r="D18" s="15">
        <v>2200</v>
      </c>
      <c r="E18" s="15">
        <f t="shared" si="10"/>
        <v>2200</v>
      </c>
      <c r="F18" s="15" t="s">
        <v>11</v>
      </c>
      <c r="G18" s="16">
        <v>45</v>
      </c>
      <c r="H18" s="6"/>
      <c r="K18" s="11" t="str">
        <f>IF(ROWS($K$3:K18)&gt;$R$2,"",SMALL($S$2:$S$500,ROWS($K$3:K18)))</f>
        <v/>
      </c>
      <c r="L18" s="12"/>
      <c r="M18" s="12" t="str">
        <f t="array" aca="1" ref="M18" ca="1">IFERROR(INDEX($T$2:$T$500,SMALL(IF($T$2:$T$500&lt;&gt;"",ROW($T$2:$T$500)-ROW($T$2 )+1),ROWS($T$2:T17))),"")</f>
        <v/>
      </c>
      <c r="N18" s="12" t="str">
        <f t="array" aca="1" ref="N18" ca="1">IFERROR(INDEX($U$2:$U$500,SMALL(IF($U$2:$U$500&lt;&gt;"",ROW($U$2:$U$500)-ROW($U$2 )+1),ROWS($U$2:U17))),"")</f>
        <v/>
      </c>
      <c r="O18" s="12" t="str">
        <f t="array" aca="1" ref="O18" ca="1">IFERROR(INDEX($V$2:$V$500,SMALL(IF($V$2:$V$500&lt;&gt;"",ROW($T$2:$V$500)-ROW($V$2 )+1),ROWS($V$2:V17))),"")</f>
        <v/>
      </c>
      <c r="P18" s="12" t="str">
        <f t="array" aca="1" ref="P18" ca="1">IFERROR(INDEX($W$2:$W$500,SMALL(IF($W$2:$W$500&lt;&gt;"",ROW($T$2:$W$500)-ROW($W$2 )+1),ROWS($W$2:W17))),"")</f>
        <v/>
      </c>
      <c r="Q18" s="10" t="str">
        <f t="array" aca="1" ref="Q18" ca="1">IFERROR(INDEX($Y$2:$Y$500,SMALL(IF($Y$2:$Y$500&lt;&gt;"",ROW($Y$2:$Y$500)-ROW($Y$2 )+1),ROWS($Y$2:Y17))),"")</f>
        <v/>
      </c>
      <c r="S18" s="2" t="str">
        <f t="shared" si="2"/>
        <v/>
      </c>
      <c r="T18" s="2" t="str">
        <f t="shared" si="3"/>
        <v/>
      </c>
      <c r="U18" s="6" t="str">
        <f t="shared" si="4"/>
        <v/>
      </c>
      <c r="V18" s="6" t="str">
        <f t="shared" si="5"/>
        <v/>
      </c>
      <c r="W18" s="6" t="str">
        <f t="shared" si="6"/>
        <v/>
      </c>
      <c r="X18" s="6" t="str">
        <f t="shared" si="7"/>
        <v/>
      </c>
      <c r="Y18" s="6" t="str">
        <f t="shared" si="8"/>
        <v/>
      </c>
      <c r="Z18" s="2"/>
      <c r="AA18" s="2"/>
      <c r="AB18" s="1" t="str">
        <f t="shared" si="9"/>
        <v>سالم</v>
      </c>
      <c r="AC18" s="1" t="str">
        <f>IF(COUNTIF($AB$3:AB19,AB19)=1,AB19,"")</f>
        <v/>
      </c>
      <c r="AD18" s="1" t="str">
        <f t="array" ref="AD18">IFERROR(INDEX($AC$2:$AC$500,SMALL(IF($AC$2:$AC$500&lt;&gt;"",ROW($AC$2:$AC$500)-ROW($AC$2 )+1),ROWS($AC$2:AC18))),"")</f>
        <v/>
      </c>
      <c r="AE18" s="1" t="str">
        <f t="array" ref="AE18">IF(AD18&lt;&gt;"",MATCH(AD18,$AD$2:$AD$500,0),"")</f>
        <v/>
      </c>
      <c r="AF18" s="1" t="str">
        <f>IF(AND(COUNTIF($AB$2:AB18,AB18)=1,AB18&lt;&gt;""),AB18,"")</f>
        <v/>
      </c>
      <c r="AG18" s="1" t="str">
        <f t="array" ref="AG18">IFERROR(INDEX($AF$2:$AF$500,SMALL(IF($AF$2:$AF$500&lt;&gt;"",ROW($AF$2:$AF$500)-ROW($AF$2 )+1),ROWS($AF$2:AF18))),"")</f>
        <v/>
      </c>
    </row>
    <row r="19" spans="1:33" ht="15" customHeight="1" x14ac:dyDescent="0.2">
      <c r="A19" s="14">
        <f t="shared" ca="1" si="11"/>
        <v>41690</v>
      </c>
      <c r="B19" s="15" t="s">
        <v>17</v>
      </c>
      <c r="C19" s="15">
        <v>2</v>
      </c>
      <c r="D19" s="15">
        <v>1250</v>
      </c>
      <c r="E19" s="15">
        <f t="shared" si="10"/>
        <v>2500</v>
      </c>
      <c r="F19" s="15" t="s">
        <v>11</v>
      </c>
      <c r="G19" s="16">
        <v>29</v>
      </c>
      <c r="H19" s="6"/>
      <c r="K19" s="11" t="str">
        <f>IF(ROWS($K$3:K19)&gt;$R$2,"",SMALL($S$2:$S$500,ROWS($K$3:K19)))</f>
        <v/>
      </c>
      <c r="L19" s="12"/>
      <c r="M19" s="12" t="str">
        <f t="array" aca="1" ref="M19" ca="1">IFERROR(INDEX($T$2:$T$500,SMALL(IF($T$2:$T$500&lt;&gt;"",ROW($T$2:$T$500)-ROW($T$2 )+1),ROWS($T$2:T18))),"")</f>
        <v/>
      </c>
      <c r="N19" s="12" t="str">
        <f t="array" aca="1" ref="N19" ca="1">IFERROR(INDEX($U$2:$U$500,SMALL(IF($U$2:$U$500&lt;&gt;"",ROW($U$2:$U$500)-ROW($U$2 )+1),ROWS($U$2:U18))),"")</f>
        <v/>
      </c>
      <c r="O19" s="12" t="str">
        <f t="array" aca="1" ref="O19" ca="1">IFERROR(INDEX($V$2:$V$500,SMALL(IF($V$2:$V$500&lt;&gt;"",ROW($T$2:$V$500)-ROW($V$2 )+1),ROWS($V$2:V18))),"")</f>
        <v/>
      </c>
      <c r="P19" s="12" t="str">
        <f t="array" aca="1" ref="P19" ca="1">IFERROR(INDEX($W$2:$W$500,SMALL(IF($W$2:$W$500&lt;&gt;"",ROW($T$2:$W$500)-ROW($W$2 )+1),ROWS($W$2:W18))),"")</f>
        <v/>
      </c>
      <c r="Q19" s="10" t="str">
        <f t="array" aca="1" ref="Q19" ca="1">IFERROR(INDEX($Y$2:$Y$500,SMALL(IF($Y$2:$Y$500&lt;&gt;"",ROW($Y$2:$Y$500)-ROW($Y$2 )+1),ROWS($Y$2:Y18))),"")</f>
        <v/>
      </c>
      <c r="S19" s="2" t="str">
        <f t="shared" si="2"/>
        <v/>
      </c>
      <c r="T19" s="2" t="str">
        <f t="shared" si="3"/>
        <v/>
      </c>
      <c r="U19" s="6" t="str">
        <f t="shared" si="4"/>
        <v/>
      </c>
      <c r="V19" s="6" t="str">
        <f t="shared" si="5"/>
        <v/>
      </c>
      <c r="W19" s="6" t="str">
        <f t="shared" si="6"/>
        <v/>
      </c>
      <c r="X19" s="6" t="str">
        <f t="shared" si="7"/>
        <v/>
      </c>
      <c r="Y19" s="6" t="str">
        <f t="shared" si="8"/>
        <v/>
      </c>
      <c r="Z19" s="2"/>
      <c r="AA19" s="2"/>
      <c r="AB19" s="1" t="str">
        <f t="shared" si="9"/>
        <v>سالم</v>
      </c>
      <c r="AC19" s="1" t="str">
        <f>IF(COUNTIF($AB$3:AB20,AB20)=1,AB20,"")</f>
        <v/>
      </c>
      <c r="AD19" s="1" t="str">
        <f t="array" ref="AD19">IFERROR(INDEX($AC$2:$AC$500,SMALL(IF($AC$2:$AC$500&lt;&gt;"",ROW($AC$2:$AC$500)-ROW($AC$2 )+1),ROWS($AC$2:AC19))),"")</f>
        <v/>
      </c>
      <c r="AE19" s="1" t="str">
        <f t="array" ref="AE19">IF(AD19&lt;&gt;"",MATCH(AD19,$AD$2:$AD$500,0),"")</f>
        <v/>
      </c>
      <c r="AF19" s="1" t="str">
        <f>IF(AND(COUNTIF($AB$2:AB19,AB19)=1,AB19&lt;&gt;""),AB19,"")</f>
        <v/>
      </c>
      <c r="AG19" s="1" t="str">
        <f t="array" ref="AG19">IFERROR(INDEX($AF$2:$AF$500,SMALL(IF($AF$2:$AF$500&lt;&gt;"",ROW($AF$2:$AF$500)-ROW($AF$2 )+1),ROWS($AF$2:AF19))),"")</f>
        <v/>
      </c>
    </row>
    <row r="20" spans="1:33" ht="15" customHeight="1" x14ac:dyDescent="0.2">
      <c r="A20" s="14">
        <f t="shared" ca="1" si="11"/>
        <v>41695</v>
      </c>
      <c r="B20" s="15" t="s">
        <v>10</v>
      </c>
      <c r="C20" s="15">
        <v>1</v>
      </c>
      <c r="D20" s="15">
        <v>550</v>
      </c>
      <c r="E20" s="15">
        <f t="shared" si="10"/>
        <v>550</v>
      </c>
      <c r="F20" s="15" t="s">
        <v>13</v>
      </c>
      <c r="G20" s="16">
        <v>18</v>
      </c>
      <c r="H20" s="6"/>
      <c r="K20" s="11" t="str">
        <f>IF(ROWS($K$3:K20)&gt;$R$2,"",SMALL($S$2:$S$500,ROWS($K$3:K20)))</f>
        <v/>
      </c>
      <c r="L20" s="12"/>
      <c r="M20" s="12" t="str">
        <f t="array" aca="1" ref="M20" ca="1">IFERROR(INDEX($T$2:$T$500,SMALL(IF($T$2:$T$500&lt;&gt;"",ROW($T$2:$T$500)-ROW($T$2 )+1),ROWS($T$2:T19))),"")</f>
        <v/>
      </c>
      <c r="N20" s="12" t="str">
        <f t="array" aca="1" ref="N20" ca="1">IFERROR(INDEX($U$2:$U$500,SMALL(IF($U$2:$U$500&lt;&gt;"",ROW($U$2:$U$500)-ROW($U$2 )+1),ROWS($U$2:U19))),"")</f>
        <v/>
      </c>
      <c r="O20" s="12" t="str">
        <f t="array" aca="1" ref="O20" ca="1">IFERROR(INDEX($V$2:$V$500,SMALL(IF($V$2:$V$500&lt;&gt;"",ROW($T$2:$V$500)-ROW($V$2 )+1),ROWS($V$2:V19))),"")</f>
        <v/>
      </c>
      <c r="P20" s="12" t="str">
        <f t="array" aca="1" ref="P20" ca="1">IFERROR(INDEX($W$2:$W$500,SMALL(IF($W$2:$W$500&lt;&gt;"",ROW($T$2:$W$500)-ROW($W$2 )+1),ROWS($W$2:W19))),"")</f>
        <v/>
      </c>
      <c r="Q20" s="10" t="str">
        <f t="array" aca="1" ref="Q20" ca="1">IFERROR(INDEX($Y$2:$Y$500,SMALL(IF($Y$2:$Y$500&lt;&gt;"",ROW($Y$2:$Y$500)-ROW($Y$2 )+1),ROWS($Y$2:Y19))),"")</f>
        <v/>
      </c>
      <c r="S20" s="2" t="str">
        <f t="shared" si="2"/>
        <v/>
      </c>
      <c r="T20" s="2" t="str">
        <f t="shared" si="3"/>
        <v/>
      </c>
      <c r="U20" s="6" t="str">
        <f t="shared" si="4"/>
        <v/>
      </c>
      <c r="V20" s="6" t="str">
        <f t="shared" si="5"/>
        <v/>
      </c>
      <c r="W20" s="6" t="str">
        <f t="shared" si="6"/>
        <v/>
      </c>
      <c r="X20" s="6" t="str">
        <f t="shared" si="7"/>
        <v/>
      </c>
      <c r="Y20" s="6" t="str">
        <f t="shared" si="8"/>
        <v/>
      </c>
      <c r="Z20" s="2"/>
      <c r="AA20" s="2"/>
      <c r="AB20" s="1" t="str">
        <f t="shared" si="9"/>
        <v>خالد</v>
      </c>
      <c r="AC20" s="1" t="str">
        <f>IF(COUNTIF($AB$3:AB21,AB21)=1,AB21,"")</f>
        <v/>
      </c>
      <c r="AD20" s="1" t="str">
        <f t="array" ref="AD20">IFERROR(INDEX($AC$2:$AC$500,SMALL(IF($AC$2:$AC$500&lt;&gt;"",ROW($AC$2:$AC$500)-ROW($AC$2 )+1),ROWS($AC$2:AC20))),"")</f>
        <v/>
      </c>
      <c r="AE20" s="1" t="str">
        <f t="array" ref="AE20">IF(AD20&lt;&gt;"",MATCH(AD20,$AD$2:$AD$500,0),"")</f>
        <v/>
      </c>
      <c r="AF20" s="1" t="str">
        <f>IF(AND(COUNTIF($AB$2:AB20,AB20)=1,AB20&lt;&gt;""),AB20,"")</f>
        <v/>
      </c>
      <c r="AG20" s="1" t="str">
        <f t="array" ref="AG20">IFERROR(INDEX($AF$2:$AF$500,SMALL(IF($AF$2:$AF$500&lt;&gt;"",ROW($AF$2:$AF$500)-ROW($AF$2 )+1),ROWS($AF$2:AF20))),"")</f>
        <v/>
      </c>
    </row>
    <row r="21" spans="1:33" ht="15" customHeight="1" x14ac:dyDescent="0.2">
      <c r="A21" s="14">
        <f t="shared" ca="1" si="11"/>
        <v>41709</v>
      </c>
      <c r="B21" s="15" t="s">
        <v>17</v>
      </c>
      <c r="C21" s="15">
        <v>1</v>
      </c>
      <c r="D21" s="15">
        <v>1250</v>
      </c>
      <c r="E21" s="15">
        <f t="shared" si="10"/>
        <v>1250</v>
      </c>
      <c r="F21" s="15" t="s">
        <v>13</v>
      </c>
      <c r="G21" s="16">
        <v>12</v>
      </c>
      <c r="H21" s="6"/>
      <c r="K21" s="11" t="str">
        <f>IF(ROWS($K$3:K21)&gt;$R$2,"",SMALL($S$2:$S$500,ROWS($K$3:K21)))</f>
        <v/>
      </c>
      <c r="L21" s="12"/>
      <c r="M21" s="12" t="str">
        <f t="array" aca="1" ref="M21" ca="1">IFERROR(INDEX($T$2:$T$500,SMALL(IF($T$2:$T$500&lt;&gt;"",ROW($T$2:$T$500)-ROW($T$2 )+1),ROWS($T$2:T20))),"")</f>
        <v/>
      </c>
      <c r="N21" s="12" t="str">
        <f t="array" aca="1" ref="N21" ca="1">IFERROR(INDEX($U$2:$U$500,SMALL(IF($U$2:$U$500&lt;&gt;"",ROW($U$2:$U$500)-ROW($U$2 )+1),ROWS($U$2:U20))),"")</f>
        <v/>
      </c>
      <c r="O21" s="12" t="str">
        <f t="array" aca="1" ref="O21" ca="1">IFERROR(INDEX($V$2:$V$500,SMALL(IF($V$2:$V$500&lt;&gt;"",ROW($T$2:$V$500)-ROW($V$2 )+1),ROWS($V$2:V20))),"")</f>
        <v/>
      </c>
      <c r="P21" s="12" t="str">
        <f t="array" aca="1" ref="P21" ca="1">IFERROR(INDEX($W$2:$W$500,SMALL(IF($W$2:$W$500&lt;&gt;"",ROW($T$2:$W$500)-ROW($W$2 )+1),ROWS($W$2:W20))),"")</f>
        <v/>
      </c>
      <c r="Q21" s="10" t="str">
        <f t="array" aca="1" ref="Q21" ca="1">IFERROR(INDEX($Y$2:$Y$500,SMALL(IF($Y$2:$Y$500&lt;&gt;"",ROW($Y$2:$Y$500)-ROW($Y$2 )+1),ROWS($Y$2:Y20))),"")</f>
        <v/>
      </c>
      <c r="S21" s="2" t="str">
        <f t="shared" si="2"/>
        <v/>
      </c>
      <c r="T21" s="2" t="str">
        <f t="shared" si="3"/>
        <v/>
      </c>
      <c r="U21" s="6" t="str">
        <f t="shared" si="4"/>
        <v/>
      </c>
      <c r="V21" s="6" t="str">
        <f t="shared" si="5"/>
        <v/>
      </c>
      <c r="W21" s="6" t="str">
        <f t="shared" si="6"/>
        <v/>
      </c>
      <c r="X21" s="6" t="str">
        <f t="shared" si="7"/>
        <v/>
      </c>
      <c r="Y21" s="6" t="str">
        <f t="shared" si="8"/>
        <v/>
      </c>
      <c r="Z21" s="2"/>
      <c r="AA21" s="2"/>
      <c r="AB21" s="1" t="str">
        <f t="shared" si="9"/>
        <v>خالد</v>
      </c>
      <c r="AC21" s="1" t="str">
        <f>IF(COUNTIF($AB$3:AB22,AB22)=1,AB22,"")</f>
        <v/>
      </c>
      <c r="AD21" s="1" t="str">
        <f t="array" ref="AD21">IFERROR(INDEX($AC$2:$AC$500,SMALL(IF($AC$2:$AC$500&lt;&gt;"",ROW($AC$2:$AC$500)-ROW($AC$2 )+1),ROWS($AC$2:AC21))),"")</f>
        <v/>
      </c>
      <c r="AE21" s="1" t="str">
        <f t="array" ref="AE21">IF(AD21&lt;&gt;"",MATCH(AD21,$AD$2:$AD$500,0),"")</f>
        <v/>
      </c>
      <c r="AF21" s="1" t="str">
        <f>IF(AND(COUNTIF($AB$2:AB21,AB21)=1,AB21&lt;&gt;""),AB21,"")</f>
        <v/>
      </c>
      <c r="AG21" s="1" t="str">
        <f t="array" ref="AG21">IFERROR(INDEX($AF$2:$AF$500,SMALL(IF($AF$2:$AF$500&lt;&gt;"",ROW($AF$2:$AF$500)-ROW($AF$2 )+1),ROWS($AF$2:AF21))),"")</f>
        <v/>
      </c>
    </row>
    <row r="22" spans="1:33" ht="15" customHeight="1" x14ac:dyDescent="0.2">
      <c r="A22" s="14">
        <f t="shared" ca="1" si="11"/>
        <v>41715</v>
      </c>
      <c r="B22" s="15" t="s">
        <v>12</v>
      </c>
      <c r="C22" s="15">
        <v>1</v>
      </c>
      <c r="D22" s="15">
        <v>85</v>
      </c>
      <c r="E22" s="15">
        <f t="shared" si="10"/>
        <v>85</v>
      </c>
      <c r="F22" s="15" t="s">
        <v>8</v>
      </c>
      <c r="G22" s="16">
        <v>25</v>
      </c>
      <c r="H22" s="6"/>
      <c r="K22" s="11" t="str">
        <f>IF(ROWS($K$3:K22)&gt;$R$2,"",SMALL($S$2:$S$500,ROWS($K$3:K22)))</f>
        <v/>
      </c>
      <c r="L22" s="12"/>
      <c r="M22" s="12" t="str">
        <f t="array" aca="1" ref="M22" ca="1">IFERROR(INDEX($T$2:$T$500,SMALL(IF($T$2:$T$500&lt;&gt;"",ROW($T$2:$T$500)-ROW($T$2 )+1),ROWS($T$2:T21))),"")</f>
        <v/>
      </c>
      <c r="N22" s="12" t="str">
        <f t="array" aca="1" ref="N22" ca="1">IFERROR(INDEX($U$2:$U$500,SMALL(IF($U$2:$U$500&lt;&gt;"",ROW($U$2:$U$500)-ROW($U$2 )+1),ROWS($U$2:U21))),"")</f>
        <v/>
      </c>
      <c r="O22" s="12" t="str">
        <f t="array" aca="1" ref="O22" ca="1">IFERROR(INDEX($V$2:$V$500,SMALL(IF($V$2:$V$500&lt;&gt;"",ROW($T$2:$V$500)-ROW($V$2 )+1),ROWS($V$2:V21))),"")</f>
        <v/>
      </c>
      <c r="P22" s="12" t="str">
        <f t="array" aca="1" ref="P22" ca="1">IFERROR(INDEX($W$2:$W$500,SMALL(IF($W$2:$W$500&lt;&gt;"",ROW($T$2:$W$500)-ROW($W$2 )+1),ROWS($W$2:W21))),"")</f>
        <v/>
      </c>
      <c r="Q22" s="10" t="str">
        <f t="array" aca="1" ref="Q22" ca="1">IFERROR(INDEX($Y$2:$Y$500,SMALL(IF($Y$2:$Y$500&lt;&gt;"",ROW($Y$2:$Y$500)-ROW($Y$2 )+1),ROWS($Y$2:Y21))),"")</f>
        <v/>
      </c>
      <c r="S22" s="2" t="str">
        <f t="shared" si="2"/>
        <v/>
      </c>
      <c r="T22" s="2" t="str">
        <f t="shared" si="3"/>
        <v/>
      </c>
      <c r="U22" s="6" t="str">
        <f t="shared" si="4"/>
        <v/>
      </c>
      <c r="V22" s="6" t="str">
        <f t="shared" si="5"/>
        <v/>
      </c>
      <c r="W22" s="6" t="str">
        <f t="shared" si="6"/>
        <v/>
      </c>
      <c r="X22" s="6" t="str">
        <f t="shared" si="7"/>
        <v/>
      </c>
      <c r="Y22" s="6" t="str">
        <f t="shared" si="8"/>
        <v/>
      </c>
      <c r="Z22" s="2"/>
      <c r="AA22" s="2"/>
      <c r="AB22" s="1" t="str">
        <f t="shared" si="9"/>
        <v>مجدى</v>
      </c>
      <c r="AC22" s="1" t="str">
        <f>IF(COUNTIF($AB$3:AB23,AB23)=1,AB23,"")</f>
        <v/>
      </c>
      <c r="AD22" s="1" t="str">
        <f t="array" ref="AD22">IFERROR(INDEX($AC$2:$AC$500,SMALL(IF($AC$2:$AC$500&lt;&gt;"",ROW($AC$2:$AC$500)-ROW($AC$2 )+1),ROWS($AC$2:AC22))),"")</f>
        <v/>
      </c>
      <c r="AE22" s="1" t="str">
        <f t="array" ref="AE22">IF(AD22&lt;&gt;"",MATCH(AD22,$AD$2:$AD$500,0),"")</f>
        <v/>
      </c>
      <c r="AF22" s="1" t="str">
        <f>IF(AND(COUNTIF($AB$2:AB22,AB22)=1,AB22&lt;&gt;""),AB22,"")</f>
        <v/>
      </c>
      <c r="AG22" s="1" t="str">
        <f t="array" ref="AG22">IFERROR(INDEX($AF$2:$AF$500,SMALL(IF($AF$2:$AF$500&lt;&gt;"",ROW($AF$2:$AF$500)-ROW($AF$2 )+1),ROWS($AF$2:AF22))),"")</f>
        <v/>
      </c>
    </row>
    <row r="23" spans="1:33" ht="15" customHeight="1" x14ac:dyDescent="0.2">
      <c r="A23" s="14">
        <f t="shared" ca="1" si="11"/>
        <v>41731</v>
      </c>
      <c r="B23" s="15" t="s">
        <v>15</v>
      </c>
      <c r="C23" s="15">
        <v>2</v>
      </c>
      <c r="D23" s="15">
        <v>220</v>
      </c>
      <c r="E23" s="15">
        <f t="shared" si="10"/>
        <v>440</v>
      </c>
      <c r="F23" s="15" t="s">
        <v>14</v>
      </c>
      <c r="G23" s="16">
        <v>20</v>
      </c>
      <c r="H23" s="6"/>
      <c r="K23" s="11" t="str">
        <f>IF(ROWS($K$3:K23)&gt;$R$2,"",SMALL($S$2:$S$500,ROWS($K$3:K23)))</f>
        <v/>
      </c>
      <c r="L23" s="12"/>
      <c r="M23" s="12" t="str">
        <f t="array" aca="1" ref="M23" ca="1">IFERROR(INDEX($T$2:$T$500,SMALL(IF($T$2:$T$500&lt;&gt;"",ROW($T$2:$T$500)-ROW($T$2 )+1),ROWS($T$2:T22))),"")</f>
        <v/>
      </c>
      <c r="N23" s="12" t="str">
        <f t="array" aca="1" ref="N23" ca="1">IFERROR(INDEX($U$2:$U$500,SMALL(IF($U$2:$U$500&lt;&gt;"",ROW($U$2:$U$500)-ROW($U$2 )+1),ROWS($U$2:U22))),"")</f>
        <v/>
      </c>
      <c r="O23" s="12" t="str">
        <f t="array" aca="1" ref="O23" ca="1">IFERROR(INDEX($V$2:$V$500,SMALL(IF($V$2:$V$500&lt;&gt;"",ROW($T$2:$V$500)-ROW($V$2 )+1),ROWS($V$2:V22))),"")</f>
        <v/>
      </c>
      <c r="P23" s="12" t="str">
        <f t="array" aca="1" ref="P23" ca="1">IFERROR(INDEX($W$2:$W$500,SMALL(IF($W$2:$W$500&lt;&gt;"",ROW($T$2:$W$500)-ROW($W$2 )+1),ROWS($W$2:W22))),"")</f>
        <v/>
      </c>
      <c r="Q23" s="10" t="str">
        <f t="array" aca="1" ref="Q23" ca="1">IFERROR(INDEX($Y$2:$Y$500,SMALL(IF($Y$2:$Y$500&lt;&gt;"",ROW($Y$2:$Y$500)-ROW($Y$2 )+1),ROWS($Y$2:Y22))),"")</f>
        <v/>
      </c>
      <c r="S23" s="2">
        <f t="shared" ca="1" si="2"/>
        <v>41731</v>
      </c>
      <c r="T23" s="2" t="str">
        <f t="shared" ca="1" si="3"/>
        <v>مسجل</v>
      </c>
      <c r="U23" s="6">
        <f t="shared" ca="1" si="4"/>
        <v>2</v>
      </c>
      <c r="V23" s="6">
        <f t="shared" ca="1" si="5"/>
        <v>220</v>
      </c>
      <c r="W23" s="6">
        <f t="shared" ca="1" si="6"/>
        <v>440</v>
      </c>
      <c r="X23" s="6" t="str">
        <f t="shared" ca="1" si="7"/>
        <v>سيد</v>
      </c>
      <c r="Y23" s="6">
        <f t="shared" ca="1" si="8"/>
        <v>20</v>
      </c>
      <c r="Z23" s="2"/>
      <c r="AA23" s="2"/>
      <c r="AB23" s="1" t="str">
        <f t="shared" si="9"/>
        <v>سيد</v>
      </c>
      <c r="AC23" s="1" t="str">
        <f>IF(COUNTIF($AB$3:AB24,AB24)=1,AB24,"")</f>
        <v/>
      </c>
      <c r="AD23" s="1" t="str">
        <f t="array" ref="AD23">IFERROR(INDEX($AC$2:$AC$500,SMALL(IF($AC$2:$AC$500&lt;&gt;"",ROW($AC$2:$AC$500)-ROW($AC$2 )+1),ROWS($AC$2:AC23))),"")</f>
        <v/>
      </c>
      <c r="AE23" s="1" t="str">
        <f t="array" ref="AE23">IF(AD23&lt;&gt;"",MATCH(AD23,$AD$2:$AD$500,0),"")</f>
        <v/>
      </c>
      <c r="AF23" s="1" t="str">
        <f>IF(AND(COUNTIF($AB$2:AB23,AB23)=1,AB23&lt;&gt;""),AB23,"")</f>
        <v/>
      </c>
      <c r="AG23" s="1" t="str">
        <f t="array" ref="AG23">IFERROR(INDEX($AF$2:$AF$500,SMALL(IF($AF$2:$AF$500&lt;&gt;"",ROW($AF$2:$AF$500)-ROW($AF$2 )+1),ROWS($AF$2:AF23))),"")</f>
        <v/>
      </c>
    </row>
    <row r="24" spans="1:33" ht="15" customHeight="1" x14ac:dyDescent="0.2">
      <c r="A24" s="14">
        <f t="shared" ca="1" si="11"/>
        <v>41732</v>
      </c>
      <c r="B24" s="15" t="s">
        <v>18</v>
      </c>
      <c r="C24" s="15">
        <v>4</v>
      </c>
      <c r="D24" s="15">
        <v>185</v>
      </c>
      <c r="E24" s="15">
        <f t="shared" si="10"/>
        <v>740</v>
      </c>
      <c r="F24" s="15" t="s">
        <v>14</v>
      </c>
      <c r="G24" s="16">
        <v>35</v>
      </c>
      <c r="H24" s="6"/>
      <c r="K24" s="11" t="str">
        <f>IF(ROWS($K$3:K24)&gt;$R$2,"",SMALL($S$2:$S$500,ROWS($K$3:K24)))</f>
        <v/>
      </c>
      <c r="L24" s="12"/>
      <c r="M24" s="12" t="str">
        <f t="array" aca="1" ref="M24" ca="1">IFERROR(INDEX($T$2:$T$500,SMALL(IF($T$2:$T$500&lt;&gt;"",ROW($T$2:$T$500)-ROW($T$2 )+1),ROWS($T$2:T23))),"")</f>
        <v/>
      </c>
      <c r="N24" s="12" t="str">
        <f t="array" aca="1" ref="N24" ca="1">IFERROR(INDEX($U$2:$U$500,SMALL(IF($U$2:$U$500&lt;&gt;"",ROW($U$2:$U$500)-ROW($U$2 )+1),ROWS($U$2:U23))),"")</f>
        <v/>
      </c>
      <c r="O24" s="12" t="str">
        <f t="array" aca="1" ref="O24" ca="1">IFERROR(INDEX($V$2:$V$500,SMALL(IF($V$2:$V$500&lt;&gt;"",ROW($T$2:$V$500)-ROW($V$2 )+1),ROWS($V$2:V23))),"")</f>
        <v/>
      </c>
      <c r="P24" s="12" t="str">
        <f t="array" aca="1" ref="P24" ca="1">IFERROR(INDEX($W$2:$W$500,SMALL(IF($W$2:$W$500&lt;&gt;"",ROW($T$2:$W$500)-ROW($W$2 )+1),ROWS($W$2:W23))),"")</f>
        <v/>
      </c>
      <c r="Q24" s="10" t="str">
        <f t="array" aca="1" ref="Q24" ca="1">IFERROR(INDEX($Y$2:$Y$500,SMALL(IF($Y$2:$Y$500&lt;&gt;"",ROW($Y$2:$Y$500)-ROW($Y$2 )+1),ROWS($Y$2:Y23))),"")</f>
        <v/>
      </c>
      <c r="S24" s="2">
        <f t="shared" ca="1" si="2"/>
        <v>41732</v>
      </c>
      <c r="T24" s="2" t="str">
        <f t="shared" ca="1" si="3"/>
        <v>خلاط</v>
      </c>
      <c r="U24" s="6">
        <f t="shared" ca="1" si="4"/>
        <v>4</v>
      </c>
      <c r="V24" s="6">
        <f t="shared" ca="1" si="5"/>
        <v>185</v>
      </c>
      <c r="W24" s="6">
        <f t="shared" ca="1" si="6"/>
        <v>740</v>
      </c>
      <c r="X24" s="6" t="str">
        <f t="shared" ca="1" si="7"/>
        <v>سيد</v>
      </c>
      <c r="Y24" s="6">
        <f t="shared" ca="1" si="8"/>
        <v>35</v>
      </c>
      <c r="Z24" s="2"/>
      <c r="AA24" s="2"/>
      <c r="AB24" s="1" t="str">
        <f t="shared" si="9"/>
        <v>سيد</v>
      </c>
      <c r="AC24" s="1" t="str">
        <f>IF(COUNTIF($AB$3:AB25,AB25)=1,AB25,"")</f>
        <v/>
      </c>
      <c r="AD24" s="1" t="str">
        <f t="array" ref="AD24">IFERROR(INDEX($AC$2:$AC$500,SMALL(IF($AC$2:$AC$500&lt;&gt;"",ROW($AC$2:$AC$500)-ROW($AC$2 )+1),ROWS($AC$2:AC24))),"")</f>
        <v/>
      </c>
      <c r="AE24" s="1" t="str">
        <f t="array" ref="AE24">IF(AD24&lt;&gt;"",MATCH(AD24,$AD$2:$AD$500,0),"")</f>
        <v/>
      </c>
      <c r="AF24" s="1" t="str">
        <f>IF(AND(COUNTIF($AB$2:AB24,AB24)=1,AB24&lt;&gt;""),AB24,"")</f>
        <v/>
      </c>
      <c r="AG24" s="1" t="str">
        <f t="array" ref="AG24">IFERROR(INDEX($AF$2:$AF$500,SMALL(IF($AF$2:$AF$500&lt;&gt;"",ROW($AF$2:$AF$500)-ROW($AF$2 )+1),ROWS($AF$2:AF24))),"")</f>
        <v/>
      </c>
    </row>
    <row r="25" spans="1:33" ht="20.25" x14ac:dyDescent="0.2">
      <c r="A25" s="14">
        <f t="shared" ca="1" si="11"/>
        <v>41734</v>
      </c>
      <c r="B25" s="15" t="s">
        <v>9</v>
      </c>
      <c r="C25" s="15">
        <v>3</v>
      </c>
      <c r="D25" s="15">
        <v>25</v>
      </c>
      <c r="E25" s="15">
        <f t="shared" si="10"/>
        <v>75</v>
      </c>
      <c r="F25" s="15" t="s">
        <v>8</v>
      </c>
      <c r="G25" s="16">
        <v>5</v>
      </c>
      <c r="H25" s="6"/>
      <c r="K25" s="11" t="str">
        <f>IF(ROWS($K$3:K25)&gt;$R$2,"",SMALL($S$2:$S$500,ROWS($K$3:K25)))</f>
        <v/>
      </c>
      <c r="L25" s="12"/>
      <c r="M25" s="12" t="str">
        <f t="array" aca="1" ref="M25" ca="1">IFERROR(INDEX($T$2:$T$500,SMALL(IF($T$2:$T$500&lt;&gt;"",ROW($T$2:$T$500)-ROW($T$2 )+1),ROWS($T$2:T24))),"")</f>
        <v/>
      </c>
      <c r="N25" s="12" t="str">
        <f t="array" aca="1" ref="N25" ca="1">IFERROR(INDEX($U$2:$U$500,SMALL(IF($U$2:$U$500&lt;&gt;"",ROW($U$2:$U$500)-ROW($U$2 )+1),ROWS($U$2:U24))),"")</f>
        <v/>
      </c>
      <c r="O25" s="12" t="str">
        <f t="array" aca="1" ref="O25" ca="1">IFERROR(INDEX($V$2:$V$500,SMALL(IF($V$2:$V$500&lt;&gt;"",ROW($T$2:$V$500)-ROW($V$2 )+1),ROWS($V$2:V24))),"")</f>
        <v/>
      </c>
      <c r="P25" s="12" t="str">
        <f t="array" aca="1" ref="P25" ca="1">IFERROR(INDEX($W$2:$W$500,SMALL(IF($W$2:$W$500&lt;&gt;"",ROW($T$2:$W$500)-ROW($W$2 )+1),ROWS($W$2:W24))),"")</f>
        <v/>
      </c>
      <c r="Q25" s="10" t="str">
        <f t="array" aca="1" ref="Q25" ca="1">IFERROR(INDEX($Y$2:$Y$500,SMALL(IF($Y$2:$Y$500&lt;&gt;"",ROW($Y$2:$Y$500)-ROW($Y$2 )+1),ROWS($Y$2:Y24))),"")</f>
        <v/>
      </c>
      <c r="S25" s="2" t="str">
        <f t="shared" si="2"/>
        <v/>
      </c>
      <c r="T25" s="2" t="str">
        <f t="shared" si="3"/>
        <v/>
      </c>
      <c r="U25" s="6" t="str">
        <f t="shared" si="4"/>
        <v/>
      </c>
      <c r="V25" s="6" t="str">
        <f t="shared" si="5"/>
        <v/>
      </c>
      <c r="W25" s="6" t="str">
        <f t="shared" si="6"/>
        <v/>
      </c>
      <c r="X25" s="6" t="str">
        <f t="shared" si="7"/>
        <v/>
      </c>
      <c r="Y25" s="6" t="str">
        <f t="shared" si="8"/>
        <v/>
      </c>
      <c r="Z25" s="2"/>
      <c r="AA25" s="2"/>
      <c r="AB25" s="1" t="str">
        <f t="shared" si="9"/>
        <v>مجدى</v>
      </c>
      <c r="AC25" s="1" t="str">
        <f>IF(COUNTIF($AB$3:AB26,AB26)=1,AB26,"")</f>
        <v/>
      </c>
      <c r="AD25" s="1" t="str">
        <f t="array" ref="AD25">IFERROR(INDEX($AC$2:$AC$500,SMALL(IF($AC$2:$AC$500&lt;&gt;"",ROW($AC$2:$AC$500)-ROW($AC$2 )+1),ROWS($AC$2:AC25))),"")</f>
        <v/>
      </c>
      <c r="AE25" s="1" t="str">
        <f t="array" ref="AE25">IF(AD25&lt;&gt;"",MATCH(AD25,$AD$2:$AD$500,0),"")</f>
        <v/>
      </c>
      <c r="AF25" s="1" t="str">
        <f>IF(AND(COUNTIF($AB$2:AB25,AB25)=1,AB25&lt;&gt;""),AB25,"")</f>
        <v/>
      </c>
      <c r="AG25" s="1" t="str">
        <f t="array" ref="AG25">IFERROR(INDEX($AF$2:$AF$500,SMALL(IF($AF$2:$AF$500&lt;&gt;"",ROW($AF$2:$AF$500)-ROW($AF$2 )+1),ROWS($AF$2:AF25))),"")</f>
        <v/>
      </c>
    </row>
    <row r="26" spans="1:33" ht="20.25" x14ac:dyDescent="0.2">
      <c r="A26" s="14">
        <f t="shared" ca="1" si="11"/>
        <v>41748</v>
      </c>
      <c r="B26" s="15" t="s">
        <v>10</v>
      </c>
      <c r="C26" s="15">
        <v>1</v>
      </c>
      <c r="D26" s="15">
        <v>550</v>
      </c>
      <c r="E26" s="15">
        <f t="shared" si="10"/>
        <v>550</v>
      </c>
      <c r="F26" s="15" t="s">
        <v>11</v>
      </c>
      <c r="G26" s="16">
        <v>14</v>
      </c>
      <c r="H26" s="6"/>
      <c r="K26" s="11" t="str">
        <f>IF(ROWS($K$3:K26)&gt;$R$2,"",SMALL($S$2:$S$500,ROWS($K$3:K26)))</f>
        <v/>
      </c>
      <c r="L26" s="12"/>
      <c r="M26" s="12" t="str">
        <f t="array" aca="1" ref="M26" ca="1">IFERROR(INDEX($T$2:$T$500,SMALL(IF($T$2:$T$500&lt;&gt;"",ROW($T$2:$T$500)-ROW($T$2 )+1),ROWS($T$2:T25))),"")</f>
        <v/>
      </c>
      <c r="N26" s="12" t="str">
        <f t="array" aca="1" ref="N26" ca="1">IFERROR(INDEX($U$2:$U$500,SMALL(IF($U$2:$U$500&lt;&gt;"",ROW($U$2:$U$500)-ROW($U$2 )+1),ROWS($U$2:U25))),"")</f>
        <v/>
      </c>
      <c r="O26" s="12" t="str">
        <f t="array" aca="1" ref="O26" ca="1">IFERROR(INDEX($V$2:$V$500,SMALL(IF($V$2:$V$500&lt;&gt;"",ROW($T$2:$V$500)-ROW($V$2 )+1),ROWS($V$2:V25))),"")</f>
        <v/>
      </c>
      <c r="P26" s="12" t="str">
        <f t="array" aca="1" ref="P26" ca="1">IFERROR(INDEX($W$2:$W$500,SMALL(IF($W$2:$W$500&lt;&gt;"",ROW($T$2:$W$500)-ROW($W$2 )+1),ROWS($W$2:W25))),"")</f>
        <v/>
      </c>
      <c r="Q26" s="10" t="str">
        <f t="array" aca="1" ref="Q26" ca="1">IFERROR(INDEX($Y$2:$Y$500,SMALL(IF($Y$2:$Y$500&lt;&gt;"",ROW($Y$2:$Y$500)-ROW($Y$2 )+1),ROWS($Y$2:Y25))),"")</f>
        <v/>
      </c>
      <c r="S26" s="2" t="str">
        <f t="shared" si="2"/>
        <v/>
      </c>
      <c r="T26" s="2" t="str">
        <f t="shared" si="3"/>
        <v/>
      </c>
      <c r="U26" s="6" t="str">
        <f t="shared" si="4"/>
        <v/>
      </c>
      <c r="V26" s="6" t="str">
        <f t="shared" si="5"/>
        <v/>
      </c>
      <c r="W26" s="6" t="str">
        <f t="shared" si="6"/>
        <v/>
      </c>
      <c r="X26" s="6" t="str">
        <f t="shared" si="7"/>
        <v/>
      </c>
      <c r="Y26" s="6" t="str">
        <f t="shared" si="8"/>
        <v/>
      </c>
      <c r="Z26" s="2"/>
      <c r="AA26" s="2"/>
      <c r="AB26" s="1" t="str">
        <f t="shared" si="9"/>
        <v>سالم</v>
      </c>
      <c r="AC26" s="1" t="str">
        <f>IF(COUNTIF($AB$3:AB27,AB27)=1,AB27,"")</f>
        <v/>
      </c>
      <c r="AD26" s="1" t="str">
        <f t="array" ref="AD26">IFERROR(INDEX($AC$2:$AC$500,SMALL(IF($AC$2:$AC$500&lt;&gt;"",ROW($AC$2:$AC$500)-ROW($AC$2 )+1),ROWS($AC$2:AC26))),"")</f>
        <v/>
      </c>
      <c r="AE26" s="1" t="str">
        <f t="array" ref="AE26">IF(AD26&lt;&gt;"",MATCH(AD26,$AD$2:$AD$500,0),"")</f>
        <v/>
      </c>
      <c r="AF26" s="1" t="str">
        <f>IF(AND(COUNTIF($AB$2:AB26,AB26)=1,AB26&lt;&gt;""),AB26,"")</f>
        <v/>
      </c>
      <c r="AG26" s="1" t="str">
        <f t="array" ref="AG26">IFERROR(INDEX($AF$2:$AF$500,SMALL(IF($AF$2:$AF$500&lt;&gt;"",ROW($AF$2:$AF$500)-ROW($AF$2 )+1),ROWS($AF$2:AF26))),"")</f>
        <v/>
      </c>
    </row>
    <row r="27" spans="1:33" ht="20.25" x14ac:dyDescent="0.2">
      <c r="A27" s="14">
        <f t="shared" ca="1" si="11"/>
        <v>41754</v>
      </c>
      <c r="B27" s="15" t="s">
        <v>7</v>
      </c>
      <c r="C27" s="15">
        <v>2</v>
      </c>
      <c r="D27" s="15">
        <v>120</v>
      </c>
      <c r="E27" s="15">
        <f t="shared" si="10"/>
        <v>240</v>
      </c>
      <c r="F27" s="15" t="s">
        <v>13</v>
      </c>
      <c r="G27" s="16">
        <v>39</v>
      </c>
      <c r="H27" s="6"/>
      <c r="K27" s="11" t="str">
        <f>IF(ROWS($K$3:K27)&gt;$R$2,"",SMALL($S$2:$S$500,ROWS($K$3:K27)))</f>
        <v/>
      </c>
      <c r="L27" s="12"/>
      <c r="M27" s="12" t="str">
        <f t="array" aca="1" ref="M27" ca="1">IFERROR(INDEX($T$2:$T$500,SMALL(IF($T$2:$T$500&lt;&gt;"",ROW($T$2:$T$500)-ROW($T$2 )+1),ROWS($T$2:T26))),"")</f>
        <v/>
      </c>
      <c r="N27" s="12" t="str">
        <f t="array" aca="1" ref="N27" ca="1">IFERROR(INDEX($U$2:$U$500,SMALL(IF($U$2:$U$500&lt;&gt;"",ROW($U$2:$U$500)-ROW($U$2 )+1),ROWS($U$2:U26))),"")</f>
        <v/>
      </c>
      <c r="O27" s="12" t="str">
        <f t="array" aca="1" ref="O27" ca="1">IFERROR(INDEX($V$2:$V$500,SMALL(IF($V$2:$V$500&lt;&gt;"",ROW($T$2:$V$500)-ROW($V$2 )+1),ROWS($V$2:V26))),"")</f>
        <v/>
      </c>
      <c r="P27" s="12" t="str">
        <f t="array" aca="1" ref="P27" ca="1">IFERROR(INDEX($W$2:$W$500,SMALL(IF($W$2:$W$500&lt;&gt;"",ROW($T$2:$W$500)-ROW($W$2 )+1),ROWS($W$2:W26))),"")</f>
        <v/>
      </c>
      <c r="Q27" s="10" t="str">
        <f t="array" aca="1" ref="Q27" ca="1">IFERROR(INDEX($Y$2:$Y$500,SMALL(IF($Y$2:$Y$500&lt;&gt;"",ROW($Y$2:$Y$500)-ROW($Y$2 )+1),ROWS($Y$2:Y26))),"")</f>
        <v/>
      </c>
      <c r="S27" s="2" t="str">
        <f t="shared" si="2"/>
        <v/>
      </c>
      <c r="T27" s="2" t="str">
        <f t="shared" si="3"/>
        <v/>
      </c>
      <c r="U27" s="6" t="str">
        <f t="shared" si="4"/>
        <v/>
      </c>
      <c r="V27" s="6" t="str">
        <f t="shared" si="5"/>
        <v/>
      </c>
      <c r="W27" s="6" t="str">
        <f t="shared" si="6"/>
        <v/>
      </c>
      <c r="X27" s="6" t="str">
        <f t="shared" si="7"/>
        <v/>
      </c>
      <c r="Y27" s="6" t="str">
        <f t="shared" si="8"/>
        <v/>
      </c>
      <c r="Z27" s="2"/>
      <c r="AA27" s="2"/>
      <c r="AB27" s="1" t="str">
        <f t="shared" si="9"/>
        <v>خالد</v>
      </c>
      <c r="AC27" s="1" t="str">
        <f>IF(COUNTIF($AB$3:AB28,AB28)=1,AB28,"")</f>
        <v/>
      </c>
      <c r="AD27" s="1" t="str">
        <f t="array" ref="AD27">IFERROR(INDEX($AC$2:$AC$500,SMALL(IF($AC$2:$AC$500&lt;&gt;"",ROW($AC$2:$AC$500)-ROW($AC$2 )+1),ROWS($AC$2:AC27))),"")</f>
        <v/>
      </c>
      <c r="AE27" s="1" t="str">
        <f t="array" ref="AE27">IF(AD27&lt;&gt;"",MATCH(AD27,$AD$2:$AD$500,0),"")</f>
        <v/>
      </c>
      <c r="AF27" s="1" t="str">
        <f>IF(AND(COUNTIF($AB$2:AB27,AB27)=1,AB27&lt;&gt;""),AB27,"")</f>
        <v/>
      </c>
      <c r="AG27" s="1" t="str">
        <f t="array" ref="AG27">IFERROR(INDEX($AF$2:$AF$500,SMALL(IF($AF$2:$AF$500&lt;&gt;"",ROW($AF$2:$AF$500)-ROW($AF$2 )+1),ROWS($AF$2:AF27))),"")</f>
        <v/>
      </c>
    </row>
    <row r="28" spans="1:33" ht="20.25" x14ac:dyDescent="0.2">
      <c r="A28" s="14">
        <f t="shared" ca="1" si="11"/>
        <v>41773</v>
      </c>
      <c r="B28" s="15" t="s">
        <v>12</v>
      </c>
      <c r="C28" s="15">
        <v>2</v>
      </c>
      <c r="D28" s="15">
        <v>85</v>
      </c>
      <c r="E28" s="15">
        <f t="shared" si="10"/>
        <v>170</v>
      </c>
      <c r="F28" s="15" t="s">
        <v>14</v>
      </c>
      <c r="G28" s="16">
        <v>22</v>
      </c>
      <c r="H28" s="6"/>
      <c r="K28" s="11" t="str">
        <f>IF(ROWS($K$3:K28)&gt;$R$2,"",SMALL($S$2:$S$500,ROWS($K$3:K28)))</f>
        <v/>
      </c>
      <c r="L28" s="12"/>
      <c r="M28" s="12" t="str">
        <f t="array" aca="1" ref="M28" ca="1">IFERROR(INDEX($T$2:$T$500,SMALL(IF($T$2:$T$500&lt;&gt;"",ROW($T$2:$T$500)-ROW($T$2 )+1),ROWS($T$2:T27))),"")</f>
        <v/>
      </c>
      <c r="N28" s="12" t="str">
        <f t="array" aca="1" ref="N28" ca="1">IFERROR(INDEX($U$2:$U$500,SMALL(IF($U$2:$U$500&lt;&gt;"",ROW($U$2:$U$500)-ROW($U$2 )+1),ROWS($U$2:U27))),"")</f>
        <v/>
      </c>
      <c r="O28" s="12" t="str">
        <f t="array" aca="1" ref="O28" ca="1">IFERROR(INDEX($V$2:$V$500,SMALL(IF($V$2:$V$500&lt;&gt;"",ROW($T$2:$V$500)-ROW($V$2 )+1),ROWS($V$2:V27))),"")</f>
        <v/>
      </c>
      <c r="P28" s="12" t="str">
        <f t="array" aca="1" ref="P28" ca="1">IFERROR(INDEX($W$2:$W$500,SMALL(IF($W$2:$W$500&lt;&gt;"",ROW($T$2:$W$500)-ROW($W$2 )+1),ROWS($W$2:W27))),"")</f>
        <v/>
      </c>
      <c r="Q28" s="10" t="str">
        <f t="array" aca="1" ref="Q28" ca="1">IFERROR(INDEX($Y$2:$Y$500,SMALL(IF($Y$2:$Y$500&lt;&gt;"",ROW($Y$2:$Y$500)-ROW($Y$2 )+1),ROWS($Y$2:Y27))),"")</f>
        <v/>
      </c>
      <c r="S28" s="2">
        <f t="shared" ca="1" si="2"/>
        <v>41773</v>
      </c>
      <c r="T28" s="2" t="str">
        <f t="shared" ca="1" si="3"/>
        <v>تربيزة</v>
      </c>
      <c r="U28" s="6">
        <f t="shared" ca="1" si="4"/>
        <v>2</v>
      </c>
      <c r="V28" s="6">
        <f t="shared" ca="1" si="5"/>
        <v>85</v>
      </c>
      <c r="W28" s="6">
        <f t="shared" ca="1" si="6"/>
        <v>170</v>
      </c>
      <c r="X28" s="6" t="str">
        <f t="shared" ca="1" si="7"/>
        <v>سيد</v>
      </c>
      <c r="Y28" s="6">
        <f t="shared" ca="1" si="8"/>
        <v>22</v>
      </c>
      <c r="Z28" s="2"/>
      <c r="AA28" s="2"/>
      <c r="AB28" s="1" t="str">
        <f t="shared" si="9"/>
        <v>سيد</v>
      </c>
      <c r="AC28" s="1" t="str">
        <f>IF(COUNTIF($AB$3:AB29,AB29)=1,AB29,"")</f>
        <v/>
      </c>
      <c r="AD28" s="1" t="str">
        <f t="array" ref="AD28">IFERROR(INDEX($AC$2:$AC$500,SMALL(IF($AC$2:$AC$500&lt;&gt;"",ROW($AC$2:$AC$500)-ROW($AC$2 )+1),ROWS($AC$2:AC28))),"")</f>
        <v/>
      </c>
      <c r="AE28" s="1" t="str">
        <f t="array" ref="AE28">IF(AD28&lt;&gt;"",MATCH(AD28,$AD$2:$AD$500,0),"")</f>
        <v/>
      </c>
      <c r="AF28" s="1" t="str">
        <f>IF(AND(COUNTIF($AB$2:AB28,AB28)=1,AB28&lt;&gt;""),AB28,"")</f>
        <v/>
      </c>
      <c r="AG28" s="1" t="str">
        <f t="array" ref="AG28">IFERROR(INDEX($AF$2:$AF$500,SMALL(IF($AF$2:$AF$500&lt;&gt;"",ROW($AF$2:$AF$500)-ROW($AF$2 )+1),ROWS($AF$2:AF28))),"")</f>
        <v/>
      </c>
    </row>
    <row r="29" spans="1:33" ht="20.25" x14ac:dyDescent="0.2">
      <c r="A29" s="14">
        <f t="shared" ca="1" si="11"/>
        <v>41790</v>
      </c>
      <c r="B29" s="15" t="s">
        <v>15</v>
      </c>
      <c r="C29" s="15">
        <v>2</v>
      </c>
      <c r="D29" s="15">
        <v>220</v>
      </c>
      <c r="E29" s="15">
        <f t="shared" si="10"/>
        <v>440</v>
      </c>
      <c r="F29" s="15" t="s">
        <v>11</v>
      </c>
      <c r="G29" s="16">
        <v>9</v>
      </c>
      <c r="H29" s="6"/>
      <c r="K29" s="11" t="str">
        <f>IF(ROWS($K$3:K29)&gt;$R$2,"",SMALL($S$2:$S$500,ROWS($K$3:K29)))</f>
        <v/>
      </c>
      <c r="L29" s="12"/>
      <c r="M29" s="12" t="str">
        <f t="array" aca="1" ref="M29" ca="1">IFERROR(INDEX($T$2:$T$500,SMALL(IF($T$2:$T$500&lt;&gt;"",ROW($T$2:$T$500)-ROW($T$2 )+1),ROWS($T$2:T28))),"")</f>
        <v/>
      </c>
      <c r="N29" s="12" t="str">
        <f t="array" aca="1" ref="N29" ca="1">IFERROR(INDEX($U$2:$U$500,SMALL(IF($U$2:$U$500&lt;&gt;"",ROW($U$2:$U$500)-ROW($U$2 )+1),ROWS($U$2:U28))),"")</f>
        <v/>
      </c>
      <c r="O29" s="12" t="str">
        <f t="array" aca="1" ref="O29" ca="1">IFERROR(INDEX($V$2:$V$500,SMALL(IF($V$2:$V$500&lt;&gt;"",ROW($T$2:$V$500)-ROW($V$2 )+1),ROWS($V$2:V28))),"")</f>
        <v/>
      </c>
      <c r="P29" s="12" t="str">
        <f t="array" aca="1" ref="P29" ca="1">IFERROR(INDEX($W$2:$W$500,SMALL(IF($W$2:$W$500&lt;&gt;"",ROW($T$2:$W$500)-ROW($W$2 )+1),ROWS($W$2:W28))),"")</f>
        <v/>
      </c>
      <c r="Q29" s="10" t="str">
        <f t="array" aca="1" ref="Q29" ca="1">IFERROR(INDEX($Y$2:$Y$500,SMALL(IF($Y$2:$Y$500&lt;&gt;"",ROW($Y$2:$Y$500)-ROW($Y$2 )+1),ROWS($Y$2:Y28))),"")</f>
        <v/>
      </c>
      <c r="S29" s="2" t="str">
        <f t="shared" si="2"/>
        <v/>
      </c>
      <c r="T29" s="2" t="str">
        <f t="shared" si="3"/>
        <v/>
      </c>
      <c r="U29" s="6" t="str">
        <f t="shared" si="4"/>
        <v/>
      </c>
      <c r="V29" s="6" t="str">
        <f t="shared" si="5"/>
        <v/>
      </c>
      <c r="W29" s="6" t="str">
        <f t="shared" si="6"/>
        <v/>
      </c>
      <c r="X29" s="6" t="str">
        <f t="shared" si="7"/>
        <v/>
      </c>
      <c r="Y29" s="6" t="str">
        <f t="shared" si="8"/>
        <v/>
      </c>
      <c r="Z29" s="2"/>
      <c r="AA29" s="2"/>
      <c r="AB29" s="1" t="str">
        <f t="shared" si="9"/>
        <v>سالم</v>
      </c>
      <c r="AC29" s="1" t="str">
        <f>IF(COUNTIF($AB$3:AB30,AB30)=1,AB30,"")</f>
        <v/>
      </c>
      <c r="AD29" s="1" t="str">
        <f t="array" ref="AD29">IFERROR(INDEX($AC$2:$AC$500,SMALL(IF($AC$2:$AC$500&lt;&gt;"",ROW($AC$2:$AC$500)-ROW($AC$2 )+1),ROWS($AC$2:AC29))),"")</f>
        <v/>
      </c>
      <c r="AE29" s="1" t="str">
        <f t="array" ref="AE29">IF(AD29&lt;&gt;"",MATCH(AD29,$AD$2:$AD$500,0),"")</f>
        <v/>
      </c>
      <c r="AF29" s="1" t="str">
        <f>IF(AND(COUNTIF($AB$2:AB29,AB29)=1,AB29&lt;&gt;""),AB29,"")</f>
        <v/>
      </c>
      <c r="AG29" s="1" t="str">
        <f t="array" ref="AG29">IFERROR(INDEX($AF$2:$AF$500,SMALL(IF($AF$2:$AF$500&lt;&gt;"",ROW($AF$2:$AF$500)-ROW($AF$2 )+1),ROWS($AF$2:AF29))),"")</f>
        <v/>
      </c>
    </row>
    <row r="30" spans="1:33" ht="20.25" x14ac:dyDescent="0.2">
      <c r="A30" s="14">
        <f t="shared" ca="1" si="11"/>
        <v>41794</v>
      </c>
      <c r="B30" s="15" t="s">
        <v>16</v>
      </c>
      <c r="C30" s="15">
        <v>1</v>
      </c>
      <c r="D30" s="15">
        <v>2200</v>
      </c>
      <c r="E30" s="15">
        <f t="shared" si="10"/>
        <v>2200</v>
      </c>
      <c r="F30" s="15" t="s">
        <v>11</v>
      </c>
      <c r="G30" s="16">
        <v>43</v>
      </c>
      <c r="H30" s="6"/>
      <c r="K30" s="11" t="str">
        <f>IF(ROWS($K$3:K30)&gt;$R$2,"",SMALL($S$2:$S$500,ROWS($K$3:K30)))</f>
        <v/>
      </c>
      <c r="L30" s="12"/>
      <c r="M30" s="12" t="str">
        <f t="array" aca="1" ref="M30" ca="1">IFERROR(INDEX($T$2:$T$500,SMALL(IF($T$2:$T$500&lt;&gt;"",ROW($T$2:$T$500)-ROW($T$2 )+1),ROWS($T$2:T29))),"")</f>
        <v/>
      </c>
      <c r="N30" s="12" t="str">
        <f t="array" aca="1" ref="N30" ca="1">IFERROR(INDEX($U$2:$U$500,SMALL(IF($U$2:$U$500&lt;&gt;"",ROW($U$2:$U$500)-ROW($U$2 )+1),ROWS($U$2:U29))),"")</f>
        <v/>
      </c>
      <c r="O30" s="12" t="str">
        <f t="array" aca="1" ref="O30" ca="1">IFERROR(INDEX($V$2:$V$500,SMALL(IF($V$2:$V$500&lt;&gt;"",ROW($T$2:$V$500)-ROW($V$2 )+1),ROWS($V$2:V29))),"")</f>
        <v/>
      </c>
      <c r="P30" s="12" t="str">
        <f t="array" aca="1" ref="P30" ca="1">IFERROR(INDEX($W$2:$W$500,SMALL(IF($W$2:$W$500&lt;&gt;"",ROW($T$2:$W$500)-ROW($W$2 )+1),ROWS($W$2:W29))),"")</f>
        <v/>
      </c>
      <c r="Q30" s="10" t="str">
        <f t="array" aca="1" ref="Q30" ca="1">IFERROR(INDEX($Y$2:$Y$500,SMALL(IF($Y$2:$Y$500&lt;&gt;"",ROW($Y$2:$Y$500)-ROW($Y$2 )+1),ROWS($Y$2:Y29))),"")</f>
        <v/>
      </c>
      <c r="S30" s="2" t="str">
        <f t="shared" si="2"/>
        <v/>
      </c>
      <c r="T30" s="2" t="str">
        <f t="shared" si="3"/>
        <v/>
      </c>
      <c r="U30" s="6" t="str">
        <f t="shared" si="4"/>
        <v/>
      </c>
      <c r="V30" s="6" t="str">
        <f t="shared" si="5"/>
        <v/>
      </c>
      <c r="W30" s="6" t="str">
        <f t="shared" si="6"/>
        <v/>
      </c>
      <c r="X30" s="6" t="str">
        <f t="shared" si="7"/>
        <v/>
      </c>
      <c r="Y30" s="6" t="str">
        <f t="shared" si="8"/>
        <v/>
      </c>
      <c r="Z30" s="2"/>
      <c r="AA30" s="2"/>
      <c r="AB30" s="1" t="str">
        <f t="shared" si="9"/>
        <v>سالم</v>
      </c>
      <c r="AC30" s="1" t="str">
        <f>IF(COUNTIF($AB$3:AB31,AB31)=1,AB31,"")</f>
        <v/>
      </c>
      <c r="AD30" s="1" t="str">
        <f t="array" ref="AD30">IFERROR(INDEX($AC$2:$AC$500,SMALL(IF($AC$2:$AC$500&lt;&gt;"",ROW($AC$2:$AC$500)-ROW($AC$2 )+1),ROWS($AC$2:AC30))),"")</f>
        <v/>
      </c>
      <c r="AE30" s="1" t="str">
        <f t="array" ref="AE30">IF(AD30&lt;&gt;"",MATCH(AD30,$AD$2:$AD$500,0),"")</f>
        <v/>
      </c>
      <c r="AF30" s="1" t="str">
        <f>IF(AND(COUNTIF($AB$2:AB30,AB30)=1,AB30&lt;&gt;""),AB30,"")</f>
        <v/>
      </c>
      <c r="AG30" s="1" t="str">
        <f t="array" ref="AG30">IFERROR(INDEX($AF$2:$AF$500,SMALL(IF($AF$2:$AF$500&lt;&gt;"",ROW($AF$2:$AF$500)-ROW($AF$2 )+1),ROWS($AF$2:AF30))),"")</f>
        <v/>
      </c>
    </row>
    <row r="31" spans="1:33" ht="20.25" x14ac:dyDescent="0.2">
      <c r="A31" s="14">
        <f t="shared" ca="1" si="11"/>
        <v>41798</v>
      </c>
      <c r="B31" s="15" t="s">
        <v>17</v>
      </c>
      <c r="C31" s="15">
        <v>2</v>
      </c>
      <c r="D31" s="15">
        <v>1250</v>
      </c>
      <c r="E31" s="15">
        <f t="shared" si="10"/>
        <v>2500</v>
      </c>
      <c r="F31" s="15" t="s">
        <v>11</v>
      </c>
      <c r="G31" s="16">
        <v>12</v>
      </c>
      <c r="H31" s="6"/>
      <c r="K31" s="11" t="str">
        <f>IF(ROWS($K$3:K31)&gt;$R$2,"",SMALL($S$2:$S$500,ROWS($K$3:K31)))</f>
        <v/>
      </c>
      <c r="L31" s="12"/>
      <c r="M31" s="12" t="str">
        <f t="array" aca="1" ref="M31" ca="1">IFERROR(INDEX($T$2:$T$500,SMALL(IF($T$2:$T$500&lt;&gt;"",ROW($T$2:$T$500)-ROW($T$2 )+1),ROWS($T$2:T30))),"")</f>
        <v/>
      </c>
      <c r="N31" s="12" t="str">
        <f t="array" aca="1" ref="N31" ca="1">IFERROR(INDEX($U$2:$U$500,SMALL(IF($U$2:$U$500&lt;&gt;"",ROW($U$2:$U$500)-ROW($U$2 )+1),ROWS($U$2:U30))),"")</f>
        <v/>
      </c>
      <c r="O31" s="12" t="str">
        <f t="array" aca="1" ref="O31" ca="1">IFERROR(INDEX($V$2:$V$500,SMALL(IF($V$2:$V$500&lt;&gt;"",ROW($T$2:$V$500)-ROW($V$2 )+1),ROWS($V$2:V30))),"")</f>
        <v/>
      </c>
      <c r="P31" s="12" t="str">
        <f t="array" aca="1" ref="P31" ca="1">IFERROR(INDEX($W$2:$W$500,SMALL(IF($W$2:$W$500&lt;&gt;"",ROW($T$2:$W$500)-ROW($W$2 )+1),ROWS($W$2:W30))),"")</f>
        <v/>
      </c>
      <c r="Q31" s="10" t="str">
        <f t="array" aca="1" ref="Q31" ca="1">IFERROR(INDEX($Y$2:$Y$500,SMALL(IF($Y$2:$Y$500&lt;&gt;"",ROW($Y$2:$Y$500)-ROW($Y$2 )+1),ROWS($Y$2:Y30))),"")</f>
        <v/>
      </c>
      <c r="S31" s="2" t="str">
        <f t="shared" si="2"/>
        <v/>
      </c>
      <c r="T31" s="2" t="str">
        <f t="shared" si="3"/>
        <v/>
      </c>
      <c r="U31" s="6" t="str">
        <f t="shared" si="4"/>
        <v/>
      </c>
      <c r="V31" s="6" t="str">
        <f t="shared" si="5"/>
        <v/>
      </c>
      <c r="W31" s="6" t="str">
        <f t="shared" si="6"/>
        <v/>
      </c>
      <c r="X31" s="6" t="str">
        <f t="shared" si="7"/>
        <v/>
      </c>
      <c r="Y31" s="6" t="str">
        <f t="shared" si="8"/>
        <v/>
      </c>
      <c r="Z31" s="2"/>
      <c r="AA31" s="2"/>
      <c r="AB31" s="1" t="str">
        <f t="shared" si="9"/>
        <v>سالم</v>
      </c>
      <c r="AC31" s="1" t="str">
        <f>IF(COUNTIF($AB$3:AB32,AB32)=1,AB32,"")</f>
        <v/>
      </c>
      <c r="AD31" s="1" t="str">
        <f t="array" ref="AD31">IFERROR(INDEX($AC$2:$AC$500,SMALL(IF($AC$2:$AC$500&lt;&gt;"",ROW($AC$2:$AC$500)-ROW($AC$2 )+1),ROWS($AC$2:AC31))),"")</f>
        <v/>
      </c>
      <c r="AE31" s="1" t="str">
        <f t="array" ref="AE31">IF(AD31&lt;&gt;"",MATCH(AD31,$AD$2:$AD$500,0),"")</f>
        <v/>
      </c>
      <c r="AF31" s="1" t="str">
        <f>IF(AND(COUNTIF($AB$2:AB31,AB31)=1,AB31&lt;&gt;""),AB31,"")</f>
        <v/>
      </c>
      <c r="AG31" s="1" t="str">
        <f t="array" ref="AG31">IFERROR(INDEX($AF$2:$AF$500,SMALL(IF($AF$2:$AF$500&lt;&gt;"",ROW($AF$2:$AF$500)-ROW($AF$2 )+1),ROWS($AF$2:AF31))),"")</f>
        <v/>
      </c>
    </row>
    <row r="32" spans="1:33" ht="20.25" x14ac:dyDescent="0.2">
      <c r="A32" s="14">
        <f t="shared" ca="1" si="11"/>
        <v>41816</v>
      </c>
      <c r="B32" s="15" t="s">
        <v>10</v>
      </c>
      <c r="C32" s="15">
        <v>1</v>
      </c>
      <c r="D32" s="15">
        <v>550</v>
      </c>
      <c r="E32" s="15">
        <f t="shared" si="10"/>
        <v>550</v>
      </c>
      <c r="F32" s="15" t="s">
        <v>13</v>
      </c>
      <c r="G32" s="16">
        <v>45</v>
      </c>
      <c r="H32" s="6"/>
      <c r="K32" s="11" t="str">
        <f>IF(ROWS($K$3:K32)&gt;$R$2,"",SMALL($S$2:$S$500,ROWS($K$3:K32)))</f>
        <v/>
      </c>
      <c r="L32" s="12"/>
      <c r="M32" s="12" t="str">
        <f t="array" aca="1" ref="M32" ca="1">IFERROR(INDEX($T$2:$T$500,SMALL(IF($T$2:$T$500&lt;&gt;"",ROW($T$2:$T$500)-ROW($T$2 )+1),ROWS($T$2:T31))),"")</f>
        <v/>
      </c>
      <c r="N32" s="12" t="str">
        <f t="array" aca="1" ref="N32" ca="1">IFERROR(INDEX($U$2:$U$500,SMALL(IF($U$2:$U$500&lt;&gt;"",ROW($U$2:$U$500)-ROW($U$2 )+1),ROWS($U$2:U31))),"")</f>
        <v/>
      </c>
      <c r="O32" s="12" t="str">
        <f t="array" aca="1" ref="O32" ca="1">IFERROR(INDEX($V$2:$V$500,SMALL(IF($V$2:$V$500&lt;&gt;"",ROW($T$2:$V$500)-ROW($V$2 )+1),ROWS($V$2:V31))),"")</f>
        <v/>
      </c>
      <c r="P32" s="12" t="str">
        <f t="array" aca="1" ref="P32" ca="1">IFERROR(INDEX($W$2:$W$500,SMALL(IF($W$2:$W$500&lt;&gt;"",ROW($T$2:$W$500)-ROW($W$2 )+1),ROWS($W$2:W31))),"")</f>
        <v/>
      </c>
      <c r="Q32" s="10" t="str">
        <f t="array" aca="1" ref="Q32" ca="1">IFERROR(INDEX($Y$2:$Y$500,SMALL(IF($Y$2:$Y$500&lt;&gt;"",ROW($Y$2:$Y$500)-ROW($Y$2 )+1),ROWS($Y$2:Y31))),"")</f>
        <v/>
      </c>
      <c r="S32" s="2" t="str">
        <f t="shared" si="2"/>
        <v/>
      </c>
      <c r="T32" s="2" t="str">
        <f t="shared" si="3"/>
        <v/>
      </c>
      <c r="U32" s="6" t="str">
        <f t="shared" si="4"/>
        <v/>
      </c>
      <c r="V32" s="6" t="str">
        <f t="shared" si="5"/>
        <v/>
      </c>
      <c r="W32" s="6" t="str">
        <f t="shared" si="6"/>
        <v/>
      </c>
      <c r="X32" s="6" t="str">
        <f t="shared" si="7"/>
        <v/>
      </c>
      <c r="Y32" s="6" t="str">
        <f t="shared" si="8"/>
        <v/>
      </c>
      <c r="Z32" s="2"/>
      <c r="AA32" s="2"/>
      <c r="AB32" s="1" t="str">
        <f t="shared" si="9"/>
        <v>خالد</v>
      </c>
      <c r="AC32" s="1" t="str">
        <f>IF(COUNTIF($AB$3:AB33,AB33)=1,AB33,"")</f>
        <v/>
      </c>
      <c r="AD32" s="1" t="str">
        <f t="array" ref="AD32">IFERROR(INDEX($AC$2:$AC$500,SMALL(IF($AC$2:$AC$500&lt;&gt;"",ROW($AC$2:$AC$500)-ROW($AC$2 )+1),ROWS($AC$2:AC32))),"")</f>
        <v/>
      </c>
      <c r="AE32" s="1" t="str">
        <f t="array" ref="AE32">IF(AD32&lt;&gt;"",MATCH(AD32,$AD$2:$AD$500,0),"")</f>
        <v/>
      </c>
      <c r="AF32" s="1" t="str">
        <f>IF(AND(COUNTIF($AB$2:AB32,AB32)=1,AB32&lt;&gt;""),AB32,"")</f>
        <v/>
      </c>
      <c r="AG32" s="1" t="str">
        <f t="array" ref="AG32">IFERROR(INDEX($AF$2:$AF$500,SMALL(IF($AF$2:$AF$500&lt;&gt;"",ROW($AF$2:$AF$500)-ROW($AF$2 )+1),ROWS($AF$2:AF32))),"")</f>
        <v/>
      </c>
    </row>
    <row r="33" spans="1:33" ht="20.25" x14ac:dyDescent="0.2">
      <c r="A33" s="14">
        <f t="shared" ca="1" si="11"/>
        <v>41828</v>
      </c>
      <c r="B33" s="15" t="s">
        <v>17</v>
      </c>
      <c r="C33" s="15">
        <v>1</v>
      </c>
      <c r="D33" s="15">
        <v>1250</v>
      </c>
      <c r="E33" s="15">
        <f t="shared" si="10"/>
        <v>1250</v>
      </c>
      <c r="F33" s="15" t="s">
        <v>13</v>
      </c>
      <c r="G33" s="16">
        <v>28</v>
      </c>
      <c r="H33" s="6"/>
      <c r="K33" s="11" t="str">
        <f>IF(ROWS($K$3:K33)&gt;$R$2,"",SMALL($S$2:$S$500,ROWS($K$3:K33)))</f>
        <v/>
      </c>
      <c r="L33" s="12"/>
      <c r="M33" s="12" t="str">
        <f t="array" aca="1" ref="M33" ca="1">IFERROR(INDEX($T$2:$T$500,SMALL(IF($T$2:$T$500&lt;&gt;"",ROW($T$2:$T$500)-ROW($T$2 )+1),ROWS($T$2:T32))),"")</f>
        <v/>
      </c>
      <c r="N33" s="12" t="str">
        <f t="array" aca="1" ref="N33" ca="1">IFERROR(INDEX($U$2:$U$500,SMALL(IF($U$2:$U$500&lt;&gt;"",ROW($U$2:$U$500)-ROW($U$2 )+1),ROWS($U$2:U32))),"")</f>
        <v/>
      </c>
      <c r="O33" s="12" t="str">
        <f t="array" aca="1" ref="O33" ca="1">IFERROR(INDEX($V$2:$V$500,SMALL(IF($V$2:$V$500&lt;&gt;"",ROW($T$2:$V$500)-ROW($V$2 )+1),ROWS($V$2:V32))),"")</f>
        <v/>
      </c>
      <c r="P33" s="12" t="str">
        <f t="array" aca="1" ref="P33" ca="1">IFERROR(INDEX($W$2:$W$500,SMALL(IF($W$2:$W$500&lt;&gt;"",ROW($T$2:$W$500)-ROW($W$2 )+1),ROWS($W$2:W32))),"")</f>
        <v/>
      </c>
      <c r="Q33" s="10" t="str">
        <f t="array" aca="1" ref="Q33" ca="1">IFERROR(INDEX($Y$2:$Y$500,SMALL(IF($Y$2:$Y$500&lt;&gt;"",ROW($Y$2:$Y$500)-ROW($Y$2 )+1),ROWS($Y$2:Y32))),"")</f>
        <v/>
      </c>
      <c r="S33" s="2" t="str">
        <f t="shared" si="2"/>
        <v/>
      </c>
      <c r="T33" s="2" t="str">
        <f t="shared" si="3"/>
        <v/>
      </c>
      <c r="U33" s="6" t="str">
        <f t="shared" si="4"/>
        <v/>
      </c>
      <c r="V33" s="6" t="str">
        <f t="shared" si="5"/>
        <v/>
      </c>
      <c r="W33" s="6" t="str">
        <f t="shared" si="6"/>
        <v/>
      </c>
      <c r="X33" s="6" t="str">
        <f t="shared" si="7"/>
        <v/>
      </c>
      <c r="Y33" s="6" t="str">
        <f t="shared" si="8"/>
        <v/>
      </c>
      <c r="Z33" s="2"/>
      <c r="AA33" s="2"/>
      <c r="AB33" s="1" t="str">
        <f t="shared" si="9"/>
        <v>خالد</v>
      </c>
      <c r="AC33" s="1" t="str">
        <f>IF(COUNTIF($AB$3:AB34,AB34)=1,AB34,"")</f>
        <v/>
      </c>
      <c r="AD33" s="1" t="str">
        <f t="array" ref="AD33">IFERROR(INDEX($AC$2:$AC$500,SMALL(IF($AC$2:$AC$500&lt;&gt;"",ROW($AC$2:$AC$500)-ROW($AC$2 )+1),ROWS($AC$2:AC33))),"")</f>
        <v/>
      </c>
      <c r="AE33" s="1" t="str">
        <f t="array" ref="AE33">IF(AD33&lt;&gt;"",MATCH(AD33,$AD$2:$AD$500,0),"")</f>
        <v/>
      </c>
      <c r="AF33" s="1" t="str">
        <f>IF(AND(COUNTIF($AB$2:AB33,AB33)=1,AB33&lt;&gt;""),AB33,"")</f>
        <v/>
      </c>
      <c r="AG33" s="1" t="str">
        <f t="array" ref="AG33">IFERROR(INDEX($AF$2:$AF$500,SMALL(IF($AF$2:$AF$500&lt;&gt;"",ROW($AF$2:$AF$500)-ROW($AF$2 )+1),ROWS($AF$2:AF33))),"")</f>
        <v/>
      </c>
    </row>
    <row r="34" spans="1:33" ht="20.25" x14ac:dyDescent="0.2">
      <c r="A34" s="14">
        <f t="shared" ca="1" si="11"/>
        <v>41837</v>
      </c>
      <c r="B34" s="15" t="s">
        <v>12</v>
      </c>
      <c r="C34" s="15">
        <v>1</v>
      </c>
      <c r="D34" s="15">
        <v>85</v>
      </c>
      <c r="E34" s="15">
        <f t="shared" si="10"/>
        <v>85</v>
      </c>
      <c r="F34" s="15" t="s">
        <v>8</v>
      </c>
      <c r="G34" s="16">
        <v>8</v>
      </c>
      <c r="H34" s="6"/>
      <c r="K34" s="11" t="str">
        <f>IF(ROWS($K$3:K34)&gt;$R$2,"",SMALL($S$2:$S$500,ROWS($K$3:K34)))</f>
        <v/>
      </c>
      <c r="L34" s="12"/>
      <c r="M34" s="12" t="str">
        <f t="array" aca="1" ref="M34" ca="1">IFERROR(INDEX($T$2:$T$500,SMALL(IF($T$2:$T$500&lt;&gt;"",ROW($T$2:$T$500)-ROW($T$2 )+1),ROWS($T$2:T33))),"")</f>
        <v/>
      </c>
      <c r="N34" s="12" t="str">
        <f t="array" aca="1" ref="N34" ca="1">IFERROR(INDEX($U$2:$U$500,SMALL(IF($U$2:$U$500&lt;&gt;"",ROW($U$2:$U$500)-ROW($U$2 )+1),ROWS($U$2:U33))),"")</f>
        <v/>
      </c>
      <c r="O34" s="12" t="str">
        <f t="array" aca="1" ref="O34" ca="1">IFERROR(INDEX($V$2:$V$500,SMALL(IF($V$2:$V$500&lt;&gt;"",ROW($T$2:$V$500)-ROW($V$2 )+1),ROWS($V$2:V33))),"")</f>
        <v/>
      </c>
      <c r="P34" s="12" t="str">
        <f t="array" aca="1" ref="P34" ca="1">IFERROR(INDEX($W$2:$W$500,SMALL(IF($W$2:$W$500&lt;&gt;"",ROW($T$2:$W$500)-ROW($W$2 )+1),ROWS($W$2:W33))),"")</f>
        <v/>
      </c>
      <c r="Q34" s="10" t="str">
        <f t="array" aca="1" ref="Q34" ca="1">IFERROR(INDEX($Y$2:$Y$500,SMALL(IF($Y$2:$Y$500&lt;&gt;"",ROW($Y$2:$Y$500)-ROW($Y$2 )+1),ROWS($Y$2:Y33))),"")</f>
        <v/>
      </c>
      <c r="S34" s="2" t="str">
        <f t="shared" si="2"/>
        <v/>
      </c>
      <c r="T34" s="2" t="str">
        <f t="shared" si="3"/>
        <v/>
      </c>
      <c r="U34" s="6" t="str">
        <f t="shared" si="4"/>
        <v/>
      </c>
      <c r="V34" s="6" t="str">
        <f t="shared" si="5"/>
        <v/>
      </c>
      <c r="W34" s="6" t="str">
        <f t="shared" si="6"/>
        <v/>
      </c>
      <c r="X34" s="6" t="str">
        <f t="shared" si="7"/>
        <v/>
      </c>
      <c r="Y34" s="6" t="str">
        <f t="shared" si="8"/>
        <v/>
      </c>
      <c r="Z34" s="2"/>
      <c r="AA34" s="2"/>
      <c r="AB34" s="1" t="str">
        <f t="shared" si="9"/>
        <v>مجدى</v>
      </c>
      <c r="AC34" s="1" t="str">
        <f>IF(COUNTIF($AB$3:AB35,AB35)=1,AB35,"")</f>
        <v/>
      </c>
      <c r="AD34" s="1" t="str">
        <f t="array" ref="AD34">IFERROR(INDEX($AC$2:$AC$500,SMALL(IF($AC$2:$AC$500&lt;&gt;"",ROW($AC$2:$AC$500)-ROW($AC$2 )+1),ROWS($AC$2:AC34))),"")</f>
        <v/>
      </c>
      <c r="AE34" s="1" t="str">
        <f t="array" ref="AE34">IF(AD34&lt;&gt;"",MATCH(AD34,$AD$2:$AD$500,0),"")</f>
        <v/>
      </c>
      <c r="AF34" s="1" t="str">
        <f>IF(AND(COUNTIF($AB$2:AB34,AB34)=1,AB34&lt;&gt;""),AB34,"")</f>
        <v/>
      </c>
      <c r="AG34" s="1" t="str">
        <f t="array" ref="AG34">IFERROR(INDEX($AF$2:$AF$500,SMALL(IF($AF$2:$AF$500&lt;&gt;"",ROW($AF$2:$AF$500)-ROW($AF$2 )+1),ROWS($AF$2:AF34))),"")</f>
        <v/>
      </c>
    </row>
    <row r="35" spans="1:33" ht="20.25" x14ac:dyDescent="0.2">
      <c r="A35" s="14">
        <f t="shared" ca="1" si="11"/>
        <v>41854</v>
      </c>
      <c r="B35" s="15" t="s">
        <v>15</v>
      </c>
      <c r="C35" s="15">
        <v>2</v>
      </c>
      <c r="D35" s="15">
        <v>220</v>
      </c>
      <c r="E35" s="15">
        <f t="shared" si="10"/>
        <v>440</v>
      </c>
      <c r="F35" s="15" t="s">
        <v>14</v>
      </c>
      <c r="G35" s="16">
        <v>26</v>
      </c>
      <c r="H35" s="6"/>
      <c r="K35" s="11" t="str">
        <f>IF(ROWS($K$3:K35)&gt;$R$2,"",SMALL($S$2:$S$500,ROWS($K$3:K35)))</f>
        <v/>
      </c>
      <c r="L35" s="12"/>
      <c r="M35" s="12" t="str">
        <f t="array" aca="1" ref="M35" ca="1">IFERROR(INDEX($T$2:$T$500,SMALL(IF($T$2:$T$500&lt;&gt;"",ROW($T$2:$T$500)-ROW($T$2 )+1),ROWS($T$2:T34))),"")</f>
        <v/>
      </c>
      <c r="N35" s="12" t="str">
        <f t="array" aca="1" ref="N35" ca="1">IFERROR(INDEX($U$2:$U$500,SMALL(IF($U$2:$U$500&lt;&gt;"",ROW($U$2:$U$500)-ROW($U$2 )+1),ROWS($U$2:U34))),"")</f>
        <v/>
      </c>
      <c r="O35" s="12" t="str">
        <f t="array" aca="1" ref="O35" ca="1">IFERROR(INDEX($V$2:$V$500,SMALL(IF($V$2:$V$500&lt;&gt;"",ROW($T$2:$V$500)-ROW($V$2 )+1),ROWS($V$2:V34))),"")</f>
        <v/>
      </c>
      <c r="P35" s="12" t="str">
        <f t="array" aca="1" ref="P35" ca="1">IFERROR(INDEX($W$2:$W$500,SMALL(IF($W$2:$W$500&lt;&gt;"",ROW($T$2:$W$500)-ROW($W$2 )+1),ROWS($W$2:W34))),"")</f>
        <v/>
      </c>
      <c r="Q35" s="10" t="str">
        <f t="array" aca="1" ref="Q35" ca="1">IFERROR(INDEX($Y$2:$Y$500,SMALL(IF($Y$2:$Y$500&lt;&gt;"",ROW($Y$2:$Y$500)-ROW($Y$2 )+1),ROWS($Y$2:Y34))),"")</f>
        <v/>
      </c>
      <c r="S35" s="2">
        <f t="shared" ca="1" si="2"/>
        <v>41854</v>
      </c>
      <c r="T35" s="2" t="str">
        <f t="shared" ca="1" si="3"/>
        <v>مسجل</v>
      </c>
      <c r="U35" s="6">
        <f t="shared" ca="1" si="4"/>
        <v>2</v>
      </c>
      <c r="V35" s="6">
        <f t="shared" ca="1" si="5"/>
        <v>220</v>
      </c>
      <c r="W35" s="6">
        <f t="shared" ca="1" si="6"/>
        <v>440</v>
      </c>
      <c r="X35" s="6" t="str">
        <f t="shared" ca="1" si="7"/>
        <v>سيد</v>
      </c>
      <c r="Y35" s="6">
        <f t="shared" ca="1" si="8"/>
        <v>26</v>
      </c>
      <c r="Z35" s="2"/>
      <c r="AA35" s="2"/>
      <c r="AB35" s="1" t="str">
        <f t="shared" si="9"/>
        <v>سيد</v>
      </c>
      <c r="AC35" s="1" t="str">
        <f>IF(COUNTIF($AB$3:AB36,AB36)=1,AB36,"")</f>
        <v/>
      </c>
      <c r="AD35" s="1" t="str">
        <f t="array" ref="AD35">IFERROR(INDEX($AC$2:$AC$500,SMALL(IF($AC$2:$AC$500&lt;&gt;"",ROW($AC$2:$AC$500)-ROW($AC$2 )+1),ROWS($AC$2:AC35))),"")</f>
        <v/>
      </c>
      <c r="AE35" s="1" t="str">
        <f t="array" ref="AE35">IF(AD35&lt;&gt;"",MATCH(AD35,$AD$2:$AD$500,0),"")</f>
        <v/>
      </c>
      <c r="AF35" s="1" t="str">
        <f>IF(AND(COUNTIF($AB$2:AB35,AB35)=1,AB35&lt;&gt;""),AB35,"")</f>
        <v/>
      </c>
      <c r="AG35" s="1" t="str">
        <f t="array" ref="AG35">IFERROR(INDEX($AF$2:$AF$500,SMALL(IF($AF$2:$AF$500&lt;&gt;"",ROW($AF$2:$AF$500)-ROW($AF$2 )+1),ROWS($AF$2:AF35))),"")</f>
        <v/>
      </c>
    </row>
    <row r="36" spans="1:33" ht="20.25" x14ac:dyDescent="0.2">
      <c r="A36" s="14">
        <f t="shared" ca="1" si="11"/>
        <v>41862</v>
      </c>
      <c r="B36" s="15" t="s">
        <v>18</v>
      </c>
      <c r="C36" s="15">
        <v>4</v>
      </c>
      <c r="D36" s="15">
        <v>185</v>
      </c>
      <c r="E36" s="15">
        <f t="shared" si="10"/>
        <v>740</v>
      </c>
      <c r="F36" s="15" t="s">
        <v>14</v>
      </c>
      <c r="G36" s="16">
        <v>47</v>
      </c>
      <c r="H36" s="6"/>
      <c r="K36" s="11" t="str">
        <f>IF(ROWS($K$3:K36)&gt;$R$2,"",SMALL($S$2:$S$500,ROWS($K$3:K36)))</f>
        <v/>
      </c>
      <c r="L36" s="12"/>
      <c r="M36" s="12" t="str">
        <f t="array" aca="1" ref="M36" ca="1">IFERROR(INDEX($T$2:$T$500,SMALL(IF($T$2:$T$500&lt;&gt;"",ROW($T$2:$T$500)-ROW($T$2 )+1),ROWS($T$2:T35))),"")</f>
        <v/>
      </c>
      <c r="N36" s="12" t="str">
        <f t="array" aca="1" ref="N36" ca="1">IFERROR(INDEX($U$2:$U$500,SMALL(IF($U$2:$U$500&lt;&gt;"",ROW($U$2:$U$500)-ROW($U$2 )+1),ROWS($U$2:U35))),"")</f>
        <v/>
      </c>
      <c r="O36" s="12" t="str">
        <f t="array" aca="1" ref="O36" ca="1">IFERROR(INDEX($V$2:$V$500,SMALL(IF($V$2:$V$500&lt;&gt;"",ROW($T$2:$V$500)-ROW($V$2 )+1),ROWS($V$2:V35))),"")</f>
        <v/>
      </c>
      <c r="P36" s="12" t="str">
        <f t="array" aca="1" ref="P36" ca="1">IFERROR(INDEX($W$2:$W$500,SMALL(IF($W$2:$W$500&lt;&gt;"",ROW($T$2:$W$500)-ROW($W$2 )+1),ROWS($W$2:W35))),"")</f>
        <v/>
      </c>
      <c r="Q36" s="10" t="str">
        <f t="array" aca="1" ref="Q36" ca="1">IFERROR(INDEX($Y$2:$Y$500,SMALL(IF($Y$2:$Y$500&lt;&gt;"",ROW($Y$2:$Y$500)-ROW($Y$2 )+1),ROWS($Y$2:Y35))),"")</f>
        <v/>
      </c>
      <c r="S36" s="2">
        <f t="shared" ca="1" si="2"/>
        <v>41862</v>
      </c>
      <c r="T36" s="2" t="str">
        <f t="shared" ca="1" si="3"/>
        <v>خلاط</v>
      </c>
      <c r="U36" s="6">
        <f t="shared" ca="1" si="4"/>
        <v>4</v>
      </c>
      <c r="V36" s="6">
        <f t="shared" ca="1" si="5"/>
        <v>185</v>
      </c>
      <c r="W36" s="6">
        <f t="shared" ca="1" si="6"/>
        <v>740</v>
      </c>
      <c r="X36" s="6" t="str">
        <f t="shared" ca="1" si="7"/>
        <v>سيد</v>
      </c>
      <c r="Y36" s="6">
        <f t="shared" ca="1" si="8"/>
        <v>47</v>
      </c>
      <c r="Z36" s="2"/>
      <c r="AA36" s="2"/>
      <c r="AB36" s="1" t="str">
        <f t="shared" si="9"/>
        <v>سيد</v>
      </c>
      <c r="AC36" s="1" t="str">
        <f>IF(COUNTIF($AB$3:AB37,AB37)=1,AB37,"")</f>
        <v/>
      </c>
      <c r="AD36" s="1" t="str">
        <f t="array" ref="AD36">IFERROR(INDEX($AC$2:$AC$500,SMALL(IF($AC$2:$AC$500&lt;&gt;"",ROW($AC$2:$AC$500)-ROW($AC$2 )+1),ROWS($AC$2:AC36))),"")</f>
        <v/>
      </c>
      <c r="AE36" s="1" t="str">
        <f t="array" ref="AE36">IF(AD36&lt;&gt;"",MATCH(AD36,$AD$2:$AD$500,0),"")</f>
        <v/>
      </c>
      <c r="AF36" s="1" t="str">
        <f>IF(AND(COUNTIF($AB$2:AB36,AB36)=1,AB36&lt;&gt;""),AB36,"")</f>
        <v/>
      </c>
      <c r="AG36" s="1" t="str">
        <f t="array" ref="AG36">IFERROR(INDEX($AF$2:$AF$500,SMALL(IF($AF$2:$AF$500&lt;&gt;"",ROW($AF$2:$AF$500)-ROW($AF$2 )+1),ROWS($AF$2:AF36))),"")</f>
        <v/>
      </c>
    </row>
    <row r="37" spans="1:33" ht="20.25" x14ac:dyDescent="0.2">
      <c r="A37" s="14">
        <f t="shared" ca="1" si="11"/>
        <v>41877</v>
      </c>
      <c r="B37" s="15" t="s">
        <v>17</v>
      </c>
      <c r="C37" s="15">
        <v>1</v>
      </c>
      <c r="D37" s="15">
        <v>1250</v>
      </c>
      <c r="E37" s="15">
        <f t="shared" si="10"/>
        <v>1250</v>
      </c>
      <c r="F37" s="15" t="s">
        <v>14</v>
      </c>
      <c r="G37" s="16">
        <v>46</v>
      </c>
      <c r="H37" s="6"/>
      <c r="K37" s="11" t="str">
        <f>IF(ROWS($K$3:K37)&gt;$R$2,"",SMALL($S$2:$S$500,ROWS($K$3:K37)))</f>
        <v/>
      </c>
      <c r="L37" s="12"/>
      <c r="M37" s="12" t="str">
        <f t="array" aca="1" ref="M37" ca="1">IFERROR(INDEX($T$2:$T$500,SMALL(IF($T$2:$T$500&lt;&gt;"",ROW($T$2:$T$500)-ROW($T$2 )+1),ROWS($T$2:T36))),"")</f>
        <v/>
      </c>
      <c r="N37" s="12" t="str">
        <f t="array" aca="1" ref="N37" ca="1">IFERROR(INDEX($U$2:$U$500,SMALL(IF($U$2:$U$500&lt;&gt;"",ROW($U$2:$U$500)-ROW($U$2 )+1),ROWS($U$2:U36))),"")</f>
        <v/>
      </c>
      <c r="O37" s="12" t="str">
        <f t="array" aca="1" ref="O37" ca="1">IFERROR(INDEX($V$2:$V$500,SMALL(IF($V$2:$V$500&lt;&gt;"",ROW($T$2:$V$500)-ROW($V$2 )+1),ROWS($V$2:V36))),"")</f>
        <v/>
      </c>
      <c r="P37" s="12" t="str">
        <f t="array" aca="1" ref="P37" ca="1">IFERROR(INDEX($W$2:$W$500,SMALL(IF($W$2:$W$500&lt;&gt;"",ROW($T$2:$W$500)-ROW($W$2 )+1),ROWS($W$2:W36))),"")</f>
        <v/>
      </c>
      <c r="Q37" s="10" t="str">
        <f t="array" aca="1" ref="Q37" ca="1">IFERROR(INDEX($Y$2:$Y$500,SMALL(IF($Y$2:$Y$500&lt;&gt;"",ROW($Y$2:$Y$500)-ROW($Y$2 )+1),ROWS($Y$2:Y36))),"")</f>
        <v/>
      </c>
      <c r="S37" s="2">
        <f t="shared" ca="1" si="2"/>
        <v>41877</v>
      </c>
      <c r="T37" s="2" t="str">
        <f t="shared" ca="1" si="3"/>
        <v>بوتاجاز</v>
      </c>
      <c r="U37" s="6">
        <f t="shared" ca="1" si="4"/>
        <v>1</v>
      </c>
      <c r="V37" s="6">
        <f t="shared" ca="1" si="5"/>
        <v>1250</v>
      </c>
      <c r="W37" s="6">
        <f t="shared" ca="1" si="6"/>
        <v>1250</v>
      </c>
      <c r="X37" s="6" t="str">
        <f t="shared" ca="1" si="7"/>
        <v>سيد</v>
      </c>
      <c r="Y37" s="6">
        <f t="shared" ca="1" si="8"/>
        <v>46</v>
      </c>
      <c r="Z37" s="2"/>
      <c r="AA37" s="2"/>
      <c r="AB37" s="1" t="str">
        <f t="shared" si="9"/>
        <v>سيد</v>
      </c>
      <c r="AC37" s="1" t="str">
        <f>IF(COUNTIF($AB$3:AB38,AB38)=1,AB38,"")</f>
        <v/>
      </c>
      <c r="AD37" s="1" t="str">
        <f t="array" ref="AD37">IFERROR(INDEX($AC$2:$AC$500,SMALL(IF($AC$2:$AC$500&lt;&gt;"",ROW($AC$2:$AC$500)-ROW($AC$2 )+1),ROWS($AC$2:AC37))),"")</f>
        <v/>
      </c>
      <c r="AE37" s="1" t="str">
        <f t="array" ref="AE37">IF(AD37&lt;&gt;"",MATCH(AD37,$AD$2:$AD$500,0),"")</f>
        <v/>
      </c>
      <c r="AF37" s="1" t="str">
        <f>IF(AND(COUNTIF($AB$2:AB37,AB37)=1,AB37&lt;&gt;""),AB37,"")</f>
        <v/>
      </c>
      <c r="AG37" s="1" t="str">
        <f t="array" ref="AG37">IFERROR(INDEX($AF$2:$AF$500,SMALL(IF($AF$2:$AF$500&lt;&gt;"",ROW($AF$2:$AF$500)-ROW($AF$2 )+1),ROWS($AF$2:AF37))),"")</f>
        <v/>
      </c>
    </row>
    <row r="38" spans="1:33" ht="20.25" x14ac:dyDescent="0.2">
      <c r="A38" s="14">
        <f t="shared" ca="1" si="11"/>
        <v>41881</v>
      </c>
      <c r="B38" s="15" t="s">
        <v>7</v>
      </c>
      <c r="C38" s="15">
        <v>3</v>
      </c>
      <c r="D38" s="15">
        <v>120</v>
      </c>
      <c r="E38" s="15">
        <f t="shared" si="10"/>
        <v>360</v>
      </c>
      <c r="F38" s="15" t="s">
        <v>14</v>
      </c>
      <c r="G38" s="16">
        <v>18</v>
      </c>
      <c r="H38" s="6"/>
      <c r="K38" s="11" t="str">
        <f>IF(ROWS($K$3:K38)&gt;$R$2,"",SMALL($S$2:$S$500,ROWS($K$3:K38)))</f>
        <v/>
      </c>
      <c r="L38" s="12"/>
      <c r="M38" s="12" t="str">
        <f t="array" aca="1" ref="M38" ca="1">IFERROR(INDEX($T$2:$T$500,SMALL(IF($T$2:$T$500&lt;&gt;"",ROW($T$2:$T$500)-ROW($T$2 )+1),ROWS($T$2:T37))),"")</f>
        <v/>
      </c>
      <c r="N38" s="12" t="str">
        <f t="array" aca="1" ref="N38" ca="1">IFERROR(INDEX($U$2:$U$500,SMALL(IF($U$2:$U$500&lt;&gt;"",ROW($U$2:$U$500)-ROW($U$2 )+1),ROWS($U$2:U37))),"")</f>
        <v/>
      </c>
      <c r="O38" s="12" t="str">
        <f t="array" aca="1" ref="O38" ca="1">IFERROR(INDEX($V$2:$V$500,SMALL(IF($V$2:$V$500&lt;&gt;"",ROW($T$2:$V$500)-ROW($V$2 )+1),ROWS($V$2:V37))),"")</f>
        <v/>
      </c>
      <c r="P38" s="12" t="str">
        <f t="array" aca="1" ref="P38" ca="1">IFERROR(INDEX($W$2:$W$500,SMALL(IF($W$2:$W$500&lt;&gt;"",ROW($T$2:$W$500)-ROW($W$2 )+1),ROWS($W$2:W37))),"")</f>
        <v/>
      </c>
      <c r="Q38" s="10" t="str">
        <f t="array" aca="1" ref="Q38" ca="1">IFERROR(INDEX($Y$2:$Y$500,SMALL(IF($Y$2:$Y$500&lt;&gt;"",ROW($Y$2:$Y$500)-ROW($Y$2 )+1),ROWS($Y$2:Y37))),"")</f>
        <v/>
      </c>
      <c r="S38" s="2">
        <f t="shared" ca="1" si="2"/>
        <v>41881</v>
      </c>
      <c r="T38" s="2" t="str">
        <f t="shared" ca="1" si="3"/>
        <v>تليفون</v>
      </c>
      <c r="U38" s="6">
        <f t="shared" ca="1" si="4"/>
        <v>3</v>
      </c>
      <c r="V38" s="6">
        <f t="shared" ca="1" si="5"/>
        <v>120</v>
      </c>
      <c r="W38" s="6">
        <f t="shared" ca="1" si="6"/>
        <v>360</v>
      </c>
      <c r="X38" s="6" t="str">
        <f t="shared" ca="1" si="7"/>
        <v>سيد</v>
      </c>
      <c r="Y38" s="6">
        <f t="shared" ca="1" si="8"/>
        <v>18</v>
      </c>
      <c r="Z38" s="2"/>
      <c r="AA38" s="2"/>
      <c r="AB38" s="1" t="str">
        <f t="shared" si="9"/>
        <v>سيد</v>
      </c>
      <c r="AC38" s="1" t="str">
        <f>IF(COUNTIF($AB$3:AB39,AB39)=1,AB39,"")</f>
        <v/>
      </c>
      <c r="AD38" s="1" t="str">
        <f t="array" ref="AD38">IFERROR(INDEX($AC$2:$AC$500,SMALL(IF($AC$2:$AC$500&lt;&gt;"",ROW($AC$2:$AC$500)-ROW($AC$2 )+1),ROWS($AC$2:AC38))),"")</f>
        <v/>
      </c>
      <c r="AE38" s="1" t="str">
        <f t="array" ref="AE38">IF(AD38&lt;&gt;"",MATCH(AD38,$AD$2:$AD$500,0),"")</f>
        <v/>
      </c>
      <c r="AF38" s="1" t="str">
        <f>IF(AND(COUNTIF($AB$2:AB38,AB38)=1,AB38&lt;&gt;""),AB38,"")</f>
        <v/>
      </c>
      <c r="AG38" s="1" t="str">
        <f t="array" ref="AG38">IFERROR(INDEX($AF$2:$AF$500,SMALL(IF($AF$2:$AF$500&lt;&gt;"",ROW($AF$2:$AF$500)-ROW($AF$2 )+1),ROWS($AF$2:AF38))),"")</f>
        <v/>
      </c>
    </row>
    <row r="39" spans="1:33" ht="20.25" x14ac:dyDescent="0.2">
      <c r="A39" s="14">
        <f t="shared" ref="A39:A43" ca="1" si="12">A38+RANDBETWEEN(1,20)</f>
        <v>41890</v>
      </c>
      <c r="B39" s="15" t="s">
        <v>12</v>
      </c>
      <c r="C39" s="15">
        <v>1</v>
      </c>
      <c r="D39" s="15">
        <v>85</v>
      </c>
      <c r="E39" s="15">
        <f t="shared" ref="E39:E43" si="13">IF(AND(C39&lt;&gt;"",D39&lt;""),C39*D39,"")</f>
        <v>85</v>
      </c>
      <c r="F39" s="15" t="s">
        <v>8</v>
      </c>
      <c r="G39" s="16">
        <v>11</v>
      </c>
      <c r="H39" s="6"/>
      <c r="K39" s="11" t="str">
        <f>IF(ROWS($K$3:K39)&gt;$R$2,"",SMALL($S$2:$S$500,ROWS($K$3:K39)))</f>
        <v/>
      </c>
      <c r="L39" s="12"/>
      <c r="M39" s="12" t="str">
        <f t="array" aca="1" ref="M39" ca="1">IFERROR(INDEX($T$2:$T$500,SMALL(IF($T$2:$T$500&lt;&gt;"",ROW($T$2:$T$500)-ROW($T$2 )+1),ROWS($T$2:T38))),"")</f>
        <v/>
      </c>
      <c r="N39" s="12" t="str">
        <f t="array" aca="1" ref="N39" ca="1">IFERROR(INDEX($U$2:$U$500,SMALL(IF($U$2:$U$500&lt;&gt;"",ROW($U$2:$U$500)-ROW($U$2 )+1),ROWS($U$2:U38))),"")</f>
        <v/>
      </c>
      <c r="O39" s="12" t="str">
        <f t="array" aca="1" ref="O39" ca="1">IFERROR(INDEX($V$2:$V$500,SMALL(IF($V$2:$V$500&lt;&gt;"",ROW($T$2:$V$500)-ROW($V$2 )+1),ROWS($V$2:V38))),"")</f>
        <v/>
      </c>
      <c r="P39" s="12" t="str">
        <f t="array" aca="1" ref="P39" ca="1">IFERROR(INDEX($W$2:$W$500,SMALL(IF($W$2:$W$500&lt;&gt;"",ROW($T$2:$W$500)-ROW($W$2 )+1),ROWS($W$2:W38))),"")</f>
        <v/>
      </c>
      <c r="Q39" s="10" t="str">
        <f t="array" aca="1" ref="Q39" ca="1">IFERROR(INDEX($Y$2:$Y$500,SMALL(IF($Y$2:$Y$500&lt;&gt;"",ROW($Y$2:$Y$500)-ROW($Y$2 )+1),ROWS($Y$2:Y38))),"")</f>
        <v/>
      </c>
      <c r="S39" s="2" t="str">
        <f t="shared" si="2"/>
        <v/>
      </c>
      <c r="T39" s="2" t="str">
        <f t="shared" si="3"/>
        <v/>
      </c>
      <c r="U39" s="6" t="str">
        <f t="shared" si="4"/>
        <v/>
      </c>
      <c r="V39" s="6" t="str">
        <f t="shared" si="5"/>
        <v/>
      </c>
      <c r="W39" s="6" t="str">
        <f t="shared" si="6"/>
        <v/>
      </c>
      <c r="X39" s="6" t="str">
        <f t="shared" si="7"/>
        <v/>
      </c>
      <c r="Y39" s="6" t="str">
        <f t="shared" si="8"/>
        <v/>
      </c>
      <c r="Z39" s="2"/>
      <c r="AA39" s="2"/>
      <c r="AB39" s="1" t="str">
        <f t="shared" si="9"/>
        <v>مجدى</v>
      </c>
      <c r="AC39" s="1" t="str">
        <f>IF(COUNTIF($AB$3:AB40,AB40)=1,AB40,"")</f>
        <v>منير</v>
      </c>
      <c r="AD39" s="1" t="str">
        <f t="array" ref="AD39">IFERROR(INDEX($AC$2:$AC$500,SMALL(IF($AC$2:$AC$500&lt;&gt;"",ROW($AC$2:$AC$500)-ROW($AC$2 )+1),ROWS($AC$2:AC39))),"")</f>
        <v/>
      </c>
      <c r="AE39" s="1" t="str">
        <f t="array" ref="AE39">IF(AD39&lt;&gt;"",MATCH(AD39,$AD$2:$AD$500,0),"")</f>
        <v/>
      </c>
      <c r="AF39" s="1" t="str">
        <f>IF(AND(COUNTIF($AB$2:AB39,AB39)=1,AB39&lt;&gt;""),AB39,"")</f>
        <v/>
      </c>
      <c r="AG39" s="1" t="str">
        <f t="array" ref="AG39">IFERROR(INDEX($AF$2:$AF$500,SMALL(IF($AF$2:$AF$500&lt;&gt;"",ROW($AF$2:$AF$500)-ROW($AF$2 )+1),ROWS($AF$2:AF39))),"")</f>
        <v/>
      </c>
    </row>
    <row r="40" spans="1:33" ht="20.25" x14ac:dyDescent="0.2">
      <c r="A40" s="14">
        <f t="shared" ca="1" si="12"/>
        <v>41897</v>
      </c>
      <c r="B40" s="15" t="s">
        <v>15</v>
      </c>
      <c r="C40" s="15">
        <v>2</v>
      </c>
      <c r="D40" s="15">
        <v>220</v>
      </c>
      <c r="E40" s="15">
        <f t="shared" si="13"/>
        <v>440</v>
      </c>
      <c r="F40" s="15" t="s">
        <v>20</v>
      </c>
      <c r="G40" s="16">
        <v>20</v>
      </c>
      <c r="H40" s="6"/>
      <c r="K40" s="11" t="str">
        <f>IF(ROWS($K$3:K40)&gt;$R$2,"",SMALL($S$2:$S$500,ROWS($K$3:K40)))</f>
        <v/>
      </c>
      <c r="L40" s="12"/>
      <c r="M40" s="12" t="str">
        <f t="array" aca="1" ref="M40" ca="1">IFERROR(INDEX($T$2:$T$500,SMALL(IF($T$2:$T$500&lt;&gt;"",ROW($T$2:$T$500)-ROW($T$2 )+1),ROWS($T$2:T39))),"")</f>
        <v/>
      </c>
      <c r="N40" s="12" t="str">
        <f t="array" aca="1" ref="N40" ca="1">IFERROR(INDEX($U$2:$U$500,SMALL(IF($U$2:$U$500&lt;&gt;"",ROW($U$2:$U$500)-ROW($U$2 )+1),ROWS($U$2:U39))),"")</f>
        <v/>
      </c>
      <c r="O40" s="12" t="str">
        <f t="array" aca="1" ref="O40" ca="1">IFERROR(INDEX($V$2:$V$500,SMALL(IF($V$2:$V$500&lt;&gt;"",ROW($T$2:$V$500)-ROW($V$2 )+1),ROWS($V$2:V39))),"")</f>
        <v/>
      </c>
      <c r="P40" s="12" t="str">
        <f t="array" aca="1" ref="P40" ca="1">IFERROR(INDEX($W$2:$W$500,SMALL(IF($W$2:$W$500&lt;&gt;"",ROW($T$2:$W$500)-ROW($W$2 )+1),ROWS($W$2:W39))),"")</f>
        <v/>
      </c>
      <c r="Q40" s="10" t="str">
        <f t="array" aca="1" ref="Q40" ca="1">IFERROR(INDEX($Y$2:$Y$500,SMALL(IF($Y$2:$Y$500&lt;&gt;"",ROW($Y$2:$Y$500)-ROW($Y$2 )+1),ROWS($Y$2:Y39))),"")</f>
        <v/>
      </c>
      <c r="S40" s="2" t="str">
        <f t="shared" si="2"/>
        <v/>
      </c>
      <c r="T40" s="2" t="str">
        <f t="shared" si="3"/>
        <v/>
      </c>
      <c r="U40" s="6" t="str">
        <f t="shared" si="4"/>
        <v/>
      </c>
      <c r="V40" s="6" t="str">
        <f t="shared" si="5"/>
        <v/>
      </c>
      <c r="W40" s="6" t="str">
        <f t="shared" si="6"/>
        <v/>
      </c>
      <c r="X40" s="6" t="str">
        <f t="shared" si="7"/>
        <v/>
      </c>
      <c r="Y40" s="6" t="str">
        <f t="shared" si="8"/>
        <v/>
      </c>
      <c r="Z40" s="2"/>
      <c r="AA40" s="2"/>
      <c r="AB40" s="1" t="str">
        <f t="shared" si="9"/>
        <v>منير</v>
      </c>
      <c r="AC40" s="1" t="str">
        <f>IF(COUNTIF($AB$3:AB41,AB41)=1,AB41,"")</f>
        <v/>
      </c>
      <c r="AD40" s="1" t="str">
        <f t="array" ref="AD40">IFERROR(INDEX($AC$2:$AC$500,SMALL(IF($AC$2:$AC$500&lt;&gt;"",ROW($AC$2:$AC$500)-ROW($AC$2 )+1),ROWS($AC$2:AC40))),"")</f>
        <v/>
      </c>
      <c r="AE40" s="1" t="str">
        <f t="array" ref="AE40">IF(AD40&lt;&gt;"",MATCH(AD40,$AD$2:$AD$500,0),"")</f>
        <v/>
      </c>
      <c r="AF40" s="1" t="str">
        <f>IF(AND(COUNTIF($AB$2:AB40,AB40)=1,AB40&lt;&gt;""),AB40,"")</f>
        <v>منير</v>
      </c>
      <c r="AG40" s="1" t="str">
        <f t="array" ref="AG40">IFERROR(INDEX($AF$2:$AF$500,SMALL(IF($AF$2:$AF$500&lt;&gt;"",ROW($AF$2:$AF$500)-ROW($AF$2 )+1),ROWS($AF$2:AF40))),"")</f>
        <v/>
      </c>
    </row>
    <row r="41" spans="1:33" ht="20.25" x14ac:dyDescent="0.2">
      <c r="A41" s="14">
        <f t="shared" ca="1" si="12"/>
        <v>41917</v>
      </c>
      <c r="B41" s="15" t="s">
        <v>18</v>
      </c>
      <c r="C41" s="15">
        <v>4</v>
      </c>
      <c r="D41" s="15">
        <v>185</v>
      </c>
      <c r="E41" s="15">
        <f t="shared" si="13"/>
        <v>740</v>
      </c>
      <c r="F41" s="15" t="s">
        <v>14</v>
      </c>
      <c r="G41" s="16">
        <v>34</v>
      </c>
      <c r="H41" s="6"/>
      <c r="K41" s="11" t="str">
        <f>IF(ROWS($K$3:K41)&gt;$R$2,"",SMALL($S$2:$S$500,ROWS($K$3:K41)))</f>
        <v/>
      </c>
      <c r="L41" s="12"/>
      <c r="M41" s="12" t="str">
        <f t="array" aca="1" ref="M41" ca="1">IFERROR(INDEX($T$2:$T$500,SMALL(IF($T$2:$T$500&lt;&gt;"",ROW($T$2:$T$500)-ROW($T$2 )+1),ROWS($T$2:T40))),"")</f>
        <v/>
      </c>
      <c r="N41" s="12" t="str">
        <f t="array" aca="1" ref="N41" ca="1">IFERROR(INDEX($U$2:$U$500,SMALL(IF($U$2:$U$500&lt;&gt;"",ROW($U$2:$U$500)-ROW($U$2 )+1),ROWS($U$2:U40))),"")</f>
        <v/>
      </c>
      <c r="O41" s="12" t="str">
        <f t="array" aca="1" ref="O41" ca="1">IFERROR(INDEX($V$2:$V$500,SMALL(IF($V$2:$V$500&lt;&gt;"",ROW($T$2:$V$500)-ROW($V$2 )+1),ROWS($V$2:V40))),"")</f>
        <v/>
      </c>
      <c r="P41" s="12" t="str">
        <f t="array" aca="1" ref="P41" ca="1">IFERROR(INDEX($W$2:$W$500,SMALL(IF($W$2:$W$500&lt;&gt;"",ROW($T$2:$W$500)-ROW($W$2 )+1),ROWS($W$2:W40))),"")</f>
        <v/>
      </c>
      <c r="Q41" s="10" t="str">
        <f t="array" aca="1" ref="Q41" ca="1">IFERROR(INDEX($Y$2:$Y$500,SMALL(IF($Y$2:$Y$500&lt;&gt;"",ROW($Y$2:$Y$500)-ROW($Y$2 )+1),ROWS($Y$2:Y40))),"")</f>
        <v/>
      </c>
      <c r="S41" s="2">
        <f t="shared" ca="1" si="2"/>
        <v>41917</v>
      </c>
      <c r="T41" s="2" t="str">
        <f t="shared" ca="1" si="3"/>
        <v>خلاط</v>
      </c>
      <c r="U41" s="6">
        <f t="shared" ca="1" si="4"/>
        <v>4</v>
      </c>
      <c r="V41" s="6">
        <f t="shared" ca="1" si="5"/>
        <v>185</v>
      </c>
      <c r="W41" s="6">
        <f t="shared" ca="1" si="6"/>
        <v>740</v>
      </c>
      <c r="X41" s="6" t="str">
        <f t="shared" ca="1" si="7"/>
        <v>سيد</v>
      </c>
      <c r="Y41" s="6">
        <f t="shared" ca="1" si="8"/>
        <v>34</v>
      </c>
      <c r="Z41" s="2"/>
      <c r="AA41" s="2"/>
      <c r="AB41" s="1" t="str">
        <f t="shared" si="9"/>
        <v>سيد</v>
      </c>
      <c r="AC41" s="1" t="str">
        <f>IF(COUNTIF($AB$3:AB42,AB42)=1,AB42,"")</f>
        <v/>
      </c>
      <c r="AD41" s="1" t="str">
        <f t="array" ref="AD41">IFERROR(INDEX($AC$2:$AC$500,SMALL(IF($AC$2:$AC$500&lt;&gt;"",ROW($AC$2:$AC$500)-ROW($AC$2 )+1),ROWS($AC$2:AC41))),"")</f>
        <v/>
      </c>
      <c r="AE41" s="1" t="str">
        <f t="array" ref="AE41">IF(AD41&lt;&gt;"",MATCH(AD41,$AD$2:$AD$500,0),"")</f>
        <v/>
      </c>
      <c r="AF41" s="1" t="str">
        <f>IF(AND(COUNTIF($AB$2:AB41,AB41)=1,AB41&lt;&gt;""),AB41,"")</f>
        <v/>
      </c>
      <c r="AG41" s="1" t="str">
        <f t="array" ref="AG41">IFERROR(INDEX($AF$2:$AF$500,SMALL(IF($AF$2:$AF$500&lt;&gt;"",ROW($AF$2:$AF$500)-ROW($AF$2 )+1),ROWS($AF$2:AF41))),"")</f>
        <v/>
      </c>
    </row>
    <row r="42" spans="1:33" ht="20.25" x14ac:dyDescent="0.2">
      <c r="A42" s="14">
        <f t="shared" ca="1" si="12"/>
        <v>41935</v>
      </c>
      <c r="B42" s="15" t="s">
        <v>17</v>
      </c>
      <c r="C42" s="15">
        <v>1</v>
      </c>
      <c r="D42" s="15">
        <v>1250</v>
      </c>
      <c r="E42" s="15">
        <f t="shared" si="13"/>
        <v>1250</v>
      </c>
      <c r="F42" s="15" t="s">
        <v>14</v>
      </c>
      <c r="G42" s="16">
        <v>6</v>
      </c>
      <c r="H42" s="6"/>
      <c r="K42" s="11" t="str">
        <f>IF(ROWS($K$3:K42)&gt;$R$2,"",SMALL($S$2:$S$500,ROWS($K$3:K42)))</f>
        <v/>
      </c>
      <c r="L42" s="12"/>
      <c r="M42" s="12" t="str">
        <f t="array" aca="1" ref="M42" ca="1">IFERROR(INDEX($T$2:$T$500,SMALL(IF($T$2:$T$500&lt;&gt;"",ROW($T$2:$T$500)-ROW($T$2 )+1),ROWS($T$2:T41))),"")</f>
        <v/>
      </c>
      <c r="N42" s="12" t="str">
        <f t="array" aca="1" ref="N42" ca="1">IFERROR(INDEX($U$2:$U$500,SMALL(IF($U$2:$U$500&lt;&gt;"",ROW($U$2:$U$500)-ROW($U$2 )+1),ROWS($U$2:U41))),"")</f>
        <v/>
      </c>
      <c r="O42" s="12" t="str">
        <f t="array" aca="1" ref="O42" ca="1">IFERROR(INDEX($V$2:$V$500,SMALL(IF($V$2:$V$500&lt;&gt;"",ROW($T$2:$V$500)-ROW($V$2 )+1),ROWS($V$2:V41))),"")</f>
        <v/>
      </c>
      <c r="P42" s="12" t="str">
        <f t="array" aca="1" ref="P42" ca="1">IFERROR(INDEX($W$2:$W$500,SMALL(IF($W$2:$W$500&lt;&gt;"",ROW($T$2:$W$500)-ROW($W$2 )+1),ROWS($W$2:W41))),"")</f>
        <v/>
      </c>
      <c r="Q42" s="10" t="str">
        <f t="array" aca="1" ref="Q42" ca="1">IFERROR(INDEX($Y$2:$Y$500,SMALL(IF($Y$2:$Y$500&lt;&gt;"",ROW($Y$2:$Y$500)-ROW($Y$2 )+1),ROWS($Y$2:Y41))),"")</f>
        <v/>
      </c>
      <c r="S42" s="2">
        <f t="shared" ca="1" si="2"/>
        <v>41935</v>
      </c>
      <c r="T42" s="2" t="str">
        <f t="shared" ca="1" si="3"/>
        <v>بوتاجاز</v>
      </c>
      <c r="U42" s="6">
        <f t="shared" ca="1" si="4"/>
        <v>1</v>
      </c>
      <c r="V42" s="6">
        <f t="shared" ca="1" si="5"/>
        <v>1250</v>
      </c>
      <c r="W42" s="6">
        <f t="shared" ca="1" si="6"/>
        <v>1250</v>
      </c>
      <c r="X42" s="6" t="str">
        <f t="shared" ca="1" si="7"/>
        <v>سيد</v>
      </c>
      <c r="Y42" s="6">
        <f t="shared" ca="1" si="8"/>
        <v>6</v>
      </c>
      <c r="Z42" s="2"/>
      <c r="AA42" s="2"/>
      <c r="AB42" s="1" t="str">
        <f t="shared" si="9"/>
        <v>سيد</v>
      </c>
      <c r="AC42" s="1" t="str">
        <f>IF(COUNTIF($AB$3:AB43,AB43)=1,AB43,"")</f>
        <v/>
      </c>
      <c r="AD42" s="1" t="str">
        <f t="array" ref="AD42">IFERROR(INDEX($AC$2:$AC$500,SMALL(IF($AC$2:$AC$500&lt;&gt;"",ROW($AC$2:$AC$500)-ROW($AC$2 )+1),ROWS($AC$2:AC42))),"")</f>
        <v/>
      </c>
      <c r="AE42" s="1" t="str">
        <f t="array" ref="AE42">IF(AD42&lt;&gt;"",MATCH(AD42,$AD$2:$AD$500,0),"")</f>
        <v/>
      </c>
      <c r="AF42" s="1" t="str">
        <f>IF(AND(COUNTIF($AB$2:AB42,AB42)=1,AB42&lt;&gt;""),AB42,"")</f>
        <v/>
      </c>
      <c r="AG42" s="1" t="str">
        <f t="array" ref="AG42">IFERROR(INDEX($AF$2:$AF$500,SMALL(IF($AF$2:$AF$500&lt;&gt;"",ROW($AF$2:$AF$500)-ROW($AF$2 )+1),ROWS($AF$2:AF42))),"")</f>
        <v/>
      </c>
    </row>
    <row r="43" spans="1:33" ht="20.25" x14ac:dyDescent="0.2">
      <c r="A43" s="14">
        <f t="shared" ca="1" si="12"/>
        <v>41948</v>
      </c>
      <c r="B43" s="15" t="s">
        <v>7</v>
      </c>
      <c r="C43" s="15">
        <v>3</v>
      </c>
      <c r="D43" s="15">
        <v>120</v>
      </c>
      <c r="E43" s="15">
        <f t="shared" si="13"/>
        <v>360</v>
      </c>
      <c r="F43" s="15" t="s">
        <v>14</v>
      </c>
      <c r="G43" s="16">
        <v>37</v>
      </c>
      <c r="H43" s="6"/>
      <c r="K43" s="11" t="str">
        <f>IF(ROWS($K$3:K43)&gt;$R$2,"",SMALL($S$2:$S$500,ROWS($K$3:K43)))</f>
        <v/>
      </c>
      <c r="L43" s="12"/>
      <c r="M43" s="12" t="str">
        <f t="array" aca="1" ref="M43" ca="1">IFERROR(INDEX($T$2:$T$500,SMALL(IF($T$2:$T$500&lt;&gt;"",ROW($T$2:$T$500)-ROW($T$2 )+1),ROWS($T$2:T42))),"")</f>
        <v/>
      </c>
      <c r="N43" s="12" t="str">
        <f t="array" aca="1" ref="N43" ca="1">IFERROR(INDEX($U$2:$U$500,SMALL(IF($U$2:$U$500&lt;&gt;"",ROW($U$2:$U$500)-ROW($U$2 )+1),ROWS($U$2:U42))),"")</f>
        <v/>
      </c>
      <c r="O43" s="12" t="str">
        <f t="array" aca="1" ref="O43" ca="1">IFERROR(INDEX($V$2:$V$500,SMALL(IF($V$2:$V$500&lt;&gt;"",ROW($T$2:$V$500)-ROW($V$2 )+1),ROWS($V$2:V42))),"")</f>
        <v/>
      </c>
      <c r="P43" s="12" t="str">
        <f t="array" aca="1" ref="P43" ca="1">IFERROR(INDEX($W$2:$W$500,SMALL(IF($W$2:$W$500&lt;&gt;"",ROW($T$2:$W$500)-ROW($W$2 )+1),ROWS($W$2:W42))),"")</f>
        <v/>
      </c>
      <c r="Q43" s="10" t="str">
        <f t="array" aca="1" ref="Q43" ca="1">IFERROR(INDEX($Y$2:$Y$500,SMALL(IF($Y$2:$Y$500&lt;&gt;"",ROW($Y$2:$Y$500)-ROW($Y$2 )+1),ROWS($Y$2:Y42))),"")</f>
        <v/>
      </c>
      <c r="S43" s="2">
        <f t="shared" ca="1" si="2"/>
        <v>41948</v>
      </c>
      <c r="T43" s="2" t="str">
        <f t="shared" ca="1" si="3"/>
        <v>تليفون</v>
      </c>
      <c r="U43" s="6">
        <f t="shared" ca="1" si="4"/>
        <v>3</v>
      </c>
      <c r="V43" s="6">
        <f t="shared" ca="1" si="5"/>
        <v>120</v>
      </c>
      <c r="W43" s="6">
        <f t="shared" ca="1" si="6"/>
        <v>360</v>
      </c>
      <c r="X43" s="6" t="str">
        <f t="shared" ca="1" si="7"/>
        <v>سيد</v>
      </c>
      <c r="Y43" s="6">
        <f t="shared" ca="1" si="8"/>
        <v>37</v>
      </c>
      <c r="Z43" s="2"/>
      <c r="AA43" s="2"/>
      <c r="AB43" s="1" t="str">
        <f t="shared" si="9"/>
        <v>سيد</v>
      </c>
      <c r="AC43" s="1" t="str">
        <f>IF(COUNTIF($AB$3:AB44,AB44)=1,AB44,"")</f>
        <v>كامل</v>
      </c>
      <c r="AD43" s="1" t="str">
        <f t="array" ref="AD43">IFERROR(INDEX($AC$2:$AC$500,SMALL(IF($AC$2:$AC$500&lt;&gt;"",ROW($AC$2:$AC$500)-ROW($AC$2 )+1),ROWS($AC$2:AC43))),"")</f>
        <v/>
      </c>
      <c r="AE43" s="1" t="str">
        <f t="array" ref="AE43">IF(AD43&lt;&gt;"",MATCH(AD43,$AD$2:$AD$500,0),"")</f>
        <v/>
      </c>
      <c r="AF43" s="1" t="str">
        <f>IF(AND(COUNTIF($AB$2:AB43,AB43)=1,AB43&lt;&gt;""),AB43,"")</f>
        <v/>
      </c>
      <c r="AG43" s="1" t="str">
        <f t="array" ref="AG43">IFERROR(INDEX($AF$2:$AF$500,SMALL(IF($AF$2:$AF$500&lt;&gt;"",ROW($AF$2:$AF$500)-ROW($AF$2 )+1),ROWS($AF$2:AF43))),"")</f>
        <v/>
      </c>
    </row>
    <row r="44" spans="1:33" ht="20.25" x14ac:dyDescent="0.2">
      <c r="A44" s="14">
        <f t="shared" ref="A44:A47" ca="1" si="14">A43+RANDBETWEEN(1,20)</f>
        <v>41956</v>
      </c>
      <c r="B44" s="15" t="s">
        <v>18</v>
      </c>
      <c r="C44" s="15">
        <v>4</v>
      </c>
      <c r="D44" s="15">
        <v>185</v>
      </c>
      <c r="E44" s="15">
        <f t="shared" ref="E44:E47" si="15">IF(AND(C44&lt;&gt;"",D44&lt;""),C44*D44,"")</f>
        <v>740</v>
      </c>
      <c r="F44" s="15" t="s">
        <v>21</v>
      </c>
      <c r="G44" s="16">
        <v>19</v>
      </c>
      <c r="H44" s="6"/>
      <c r="K44" s="11" t="str">
        <f>IF(ROWS($K$3:K44)&gt;$R$2,"",SMALL($S$2:$S$500,ROWS($K$3:K44)))</f>
        <v/>
      </c>
      <c r="L44" s="12"/>
      <c r="M44" s="12" t="str">
        <f t="array" aca="1" ref="M44" ca="1">IFERROR(INDEX($T$2:$T$500,SMALL(IF($T$2:$T$500&lt;&gt;"",ROW($T$2:$T$500)-ROW($T$2 )+1),ROWS($T$2:T43))),"")</f>
        <v/>
      </c>
      <c r="N44" s="12" t="str">
        <f t="array" aca="1" ref="N44" ca="1">IFERROR(INDEX($U$2:$U$500,SMALL(IF($U$2:$U$500&lt;&gt;"",ROW($U$2:$U$500)-ROW($U$2 )+1),ROWS($U$2:U43))),"")</f>
        <v/>
      </c>
      <c r="O44" s="12" t="str">
        <f t="array" aca="1" ref="O44" ca="1">IFERROR(INDEX($V$2:$V$500,SMALL(IF($V$2:$V$500&lt;&gt;"",ROW($T$2:$V$500)-ROW($V$2 )+1),ROWS($V$2:V43))),"")</f>
        <v/>
      </c>
      <c r="P44" s="12" t="str">
        <f t="array" aca="1" ref="P44" ca="1">IFERROR(INDEX($W$2:$W$500,SMALL(IF($W$2:$W$500&lt;&gt;"",ROW($T$2:$W$500)-ROW($W$2 )+1),ROWS($W$2:W43))),"")</f>
        <v/>
      </c>
      <c r="Q44" s="10" t="str">
        <f t="array" aca="1" ref="Q44" ca="1">IFERROR(INDEX($Y$2:$Y$500,SMALL(IF($Y$2:$Y$500&lt;&gt;"",ROW($Y$2:$Y$500)-ROW($Y$2 )+1),ROWS($Y$2:Y43))),"")</f>
        <v/>
      </c>
      <c r="S44" s="2" t="str">
        <f t="shared" si="2"/>
        <v/>
      </c>
      <c r="T44" s="2" t="str">
        <f t="shared" si="3"/>
        <v/>
      </c>
      <c r="U44" s="6" t="str">
        <f t="shared" si="4"/>
        <v/>
      </c>
      <c r="V44" s="6" t="str">
        <f t="shared" si="5"/>
        <v/>
      </c>
      <c r="W44" s="6" t="str">
        <f t="shared" si="6"/>
        <v/>
      </c>
      <c r="X44" s="6" t="str">
        <f t="shared" si="7"/>
        <v/>
      </c>
      <c r="Y44" s="6" t="str">
        <f t="shared" si="8"/>
        <v/>
      </c>
      <c r="Z44" s="2"/>
      <c r="AA44" s="2"/>
      <c r="AB44" s="1" t="str">
        <f t="shared" si="9"/>
        <v>كامل</v>
      </c>
      <c r="AC44" s="1" t="str">
        <f>IF(COUNTIF($AB$3:AB45,AB45)=1,AB45,"")</f>
        <v>منصور</v>
      </c>
      <c r="AD44" s="1" t="str">
        <f t="array" ref="AD44">IFERROR(INDEX($AC$2:$AC$500,SMALL(IF($AC$2:$AC$500&lt;&gt;"",ROW($AC$2:$AC$500)-ROW($AC$2 )+1),ROWS($AC$2:AC44))),"")</f>
        <v/>
      </c>
      <c r="AE44" s="1" t="str">
        <f t="array" ref="AE44">IF(AD44&lt;&gt;"",MATCH(AD44,$AD$2:$AD$500,0),"")</f>
        <v/>
      </c>
      <c r="AF44" s="1" t="str">
        <f>IF(AND(COUNTIF($AB$2:AB44,AB44)=1,AB44&lt;&gt;""),AB44,"")</f>
        <v>كامل</v>
      </c>
      <c r="AG44" s="1" t="str">
        <f t="array" ref="AG44">IFERROR(INDEX($AF$2:$AF$500,SMALL(IF($AF$2:$AF$500&lt;&gt;"",ROW($AF$2:$AF$500)-ROW($AF$2 )+1),ROWS($AF$2:AF44))),"")</f>
        <v/>
      </c>
    </row>
    <row r="45" spans="1:33" ht="20.25" x14ac:dyDescent="0.2">
      <c r="A45" s="14">
        <f t="shared" ca="1" si="14"/>
        <v>41961</v>
      </c>
      <c r="B45" s="15" t="s">
        <v>17</v>
      </c>
      <c r="C45" s="15">
        <v>1</v>
      </c>
      <c r="D45" s="15">
        <v>1250</v>
      </c>
      <c r="E45" s="15">
        <f t="shared" si="15"/>
        <v>1250</v>
      </c>
      <c r="F45" s="15" t="s">
        <v>22</v>
      </c>
      <c r="G45" s="16">
        <v>34</v>
      </c>
      <c r="H45" s="6"/>
      <c r="K45" s="11" t="str">
        <f>IF(ROWS($K$3:K45)&gt;$R$2,"",SMALL($S$2:$S$500,ROWS($K$3:K45)))</f>
        <v/>
      </c>
      <c r="L45" s="12"/>
      <c r="M45" s="12" t="str">
        <f t="array" aca="1" ref="M45" ca="1">IFERROR(INDEX($T$2:$T$500,SMALL(IF($T$2:$T$500&lt;&gt;"",ROW($T$2:$T$500)-ROW($T$2 )+1),ROWS($T$2:T44))),"")</f>
        <v/>
      </c>
      <c r="N45" s="12" t="str">
        <f t="array" aca="1" ref="N45" ca="1">IFERROR(INDEX($U$2:$U$500,SMALL(IF($U$2:$U$500&lt;&gt;"",ROW($U$2:$U$500)-ROW($U$2 )+1),ROWS($U$2:U44))),"")</f>
        <v/>
      </c>
      <c r="O45" s="12" t="str">
        <f t="array" aca="1" ref="O45" ca="1">IFERROR(INDEX($V$2:$V$500,SMALL(IF($V$2:$V$500&lt;&gt;"",ROW($T$2:$V$500)-ROW($V$2 )+1),ROWS($V$2:V44))),"")</f>
        <v/>
      </c>
      <c r="P45" s="12" t="str">
        <f t="array" aca="1" ref="P45" ca="1">IFERROR(INDEX($W$2:$W$500,SMALL(IF($W$2:$W$500&lt;&gt;"",ROW($T$2:$W$500)-ROW($W$2 )+1),ROWS($W$2:W44))),"")</f>
        <v/>
      </c>
      <c r="Q45" s="10" t="str">
        <f t="array" aca="1" ref="Q45" ca="1">IFERROR(INDEX($Y$2:$Y$500,SMALL(IF($Y$2:$Y$500&lt;&gt;"",ROW($Y$2:$Y$500)-ROW($Y$2 )+1),ROWS($Y$2:Y44))),"")</f>
        <v/>
      </c>
      <c r="S45" s="2" t="str">
        <f t="shared" si="2"/>
        <v/>
      </c>
      <c r="T45" s="2" t="str">
        <f t="shared" si="3"/>
        <v/>
      </c>
      <c r="U45" s="6" t="str">
        <f t="shared" si="4"/>
        <v/>
      </c>
      <c r="V45" s="6" t="str">
        <f t="shared" si="5"/>
        <v/>
      </c>
      <c r="W45" s="6" t="str">
        <f t="shared" si="6"/>
        <v/>
      </c>
      <c r="X45" s="6" t="str">
        <f t="shared" si="7"/>
        <v/>
      </c>
      <c r="Y45" s="6" t="str">
        <f t="shared" si="8"/>
        <v/>
      </c>
      <c r="Z45" s="2"/>
      <c r="AA45" s="2"/>
      <c r="AB45" s="1" t="str">
        <f t="shared" si="9"/>
        <v>منصور</v>
      </c>
      <c r="AC45" s="1" t="str">
        <f>IF(COUNTIF($AB$3:AB46,AB46)=1,AB46,"")</f>
        <v>احمد</v>
      </c>
      <c r="AD45" s="1" t="str">
        <f t="array" ref="AD45">IFERROR(INDEX($AC$2:$AC$500,SMALL(IF($AC$2:$AC$500&lt;&gt;"",ROW($AC$2:$AC$500)-ROW($AC$2 )+1),ROWS($AC$2:AC45))),"")</f>
        <v/>
      </c>
      <c r="AE45" s="1" t="str">
        <f t="array" ref="AE45">IF(AD45&lt;&gt;"",MATCH(AD45,$AD$2:$AD$500,0),"")</f>
        <v/>
      </c>
      <c r="AF45" s="1" t="str">
        <f>IF(AND(COUNTIF($AB$2:AB45,AB45)=1,AB45&lt;&gt;""),AB45,"")</f>
        <v>منصور</v>
      </c>
      <c r="AG45" s="1" t="str">
        <f t="array" ref="AG45">IFERROR(INDEX($AF$2:$AF$500,SMALL(IF($AF$2:$AF$500&lt;&gt;"",ROW($AF$2:$AF$500)-ROW($AF$2 )+1),ROWS($AF$2:AF45))),"")</f>
        <v/>
      </c>
    </row>
    <row r="46" spans="1:33" ht="20.25" x14ac:dyDescent="0.2">
      <c r="A46" s="14">
        <f t="shared" ca="1" si="14"/>
        <v>41973</v>
      </c>
      <c r="B46" s="15" t="s">
        <v>12</v>
      </c>
      <c r="C46" s="15">
        <v>1</v>
      </c>
      <c r="D46" s="15">
        <v>85</v>
      </c>
      <c r="E46" s="15">
        <f t="shared" si="15"/>
        <v>85</v>
      </c>
      <c r="F46" s="15" t="s">
        <v>23</v>
      </c>
      <c r="G46" s="16">
        <v>13</v>
      </c>
      <c r="H46" s="6"/>
      <c r="K46" s="11" t="str">
        <f>IF(ROWS($K$3:K46)&gt;$R$2,"",SMALL($S$2:$S$500,ROWS($K$3:K46)))</f>
        <v/>
      </c>
      <c r="L46" s="12"/>
      <c r="M46" s="12" t="str">
        <f t="array" aca="1" ref="M46" ca="1">IFERROR(INDEX($T$2:$T$500,SMALL(IF($T$2:$T$500&lt;&gt;"",ROW($T$2:$T$500)-ROW($T$2 )+1),ROWS($T$2:T45))),"")</f>
        <v/>
      </c>
      <c r="N46" s="12" t="str">
        <f t="array" aca="1" ref="N46" ca="1">IFERROR(INDEX($U$2:$U$500,SMALL(IF($U$2:$U$500&lt;&gt;"",ROW($U$2:$U$500)-ROW($U$2 )+1),ROWS($U$2:U45))),"")</f>
        <v/>
      </c>
      <c r="O46" s="12" t="str">
        <f t="array" aca="1" ref="O46" ca="1">IFERROR(INDEX($V$2:$V$500,SMALL(IF($V$2:$V$500&lt;&gt;"",ROW($T$2:$V$500)-ROW($V$2 )+1),ROWS($V$2:V45))),"")</f>
        <v/>
      </c>
      <c r="P46" s="12" t="str">
        <f t="array" aca="1" ref="P46" ca="1">IFERROR(INDEX($W$2:$W$500,SMALL(IF($W$2:$W$500&lt;&gt;"",ROW($T$2:$W$500)-ROW($W$2 )+1),ROWS($W$2:W45))),"")</f>
        <v/>
      </c>
      <c r="Q46" s="10" t="str">
        <f t="array" aca="1" ref="Q46" ca="1">IFERROR(INDEX($Y$2:$Y$500,SMALL(IF($Y$2:$Y$500&lt;&gt;"",ROW($Y$2:$Y$500)-ROW($Y$2 )+1),ROWS($Y$2:Y45))),"")</f>
        <v/>
      </c>
      <c r="S46" s="2" t="str">
        <f t="shared" si="2"/>
        <v/>
      </c>
      <c r="T46" s="2" t="str">
        <f t="shared" si="3"/>
        <v/>
      </c>
      <c r="U46" s="6" t="str">
        <f t="shared" si="4"/>
        <v/>
      </c>
      <c r="V46" s="6" t="str">
        <f t="shared" si="5"/>
        <v/>
      </c>
      <c r="W46" s="6" t="str">
        <f t="shared" si="6"/>
        <v/>
      </c>
      <c r="X46" s="6" t="str">
        <f t="shared" si="7"/>
        <v/>
      </c>
      <c r="Y46" s="6" t="str">
        <f t="shared" si="8"/>
        <v/>
      </c>
      <c r="Z46" s="2"/>
      <c r="AA46" s="2"/>
      <c r="AB46" s="1" t="str">
        <f t="shared" si="9"/>
        <v>احمد</v>
      </c>
      <c r="AC46" s="1" t="str">
        <f>IF(COUNTIF($AB$3:AB47,AB47)=1,AB47,"")</f>
        <v>مصطفى</v>
      </c>
      <c r="AD46" s="1" t="str">
        <f t="array" ref="AD46">IFERROR(INDEX($AC$2:$AC$500,SMALL(IF($AC$2:$AC$500&lt;&gt;"",ROW($AC$2:$AC$500)-ROW($AC$2 )+1),ROWS($AC$2:AC46))),"")</f>
        <v/>
      </c>
      <c r="AE46" s="1" t="str">
        <f t="array" ref="AE46">IF(AD46&lt;&gt;"",MATCH(AD46,$AD$2:$AD$500,0),"")</f>
        <v/>
      </c>
      <c r="AF46" s="1" t="str">
        <f>IF(AND(COUNTIF($AB$2:AB46,AB46)=1,AB46&lt;&gt;""),AB46,"")</f>
        <v>احمد</v>
      </c>
      <c r="AG46" s="1" t="str">
        <f t="array" ref="AG46">IFERROR(INDEX($AF$2:$AF$500,SMALL(IF($AF$2:$AF$500&lt;&gt;"",ROW($AF$2:$AF$500)-ROW($AF$2 )+1),ROWS($AF$2:AF46))),"")</f>
        <v/>
      </c>
    </row>
    <row r="47" spans="1:33" ht="20.25" x14ac:dyDescent="0.2">
      <c r="A47" s="14">
        <f t="shared" ca="1" si="14"/>
        <v>41977</v>
      </c>
      <c r="B47" s="15" t="s">
        <v>15</v>
      </c>
      <c r="C47" s="15">
        <v>2</v>
      </c>
      <c r="D47" s="15">
        <v>220</v>
      </c>
      <c r="E47" s="15">
        <f t="shared" si="15"/>
        <v>440</v>
      </c>
      <c r="F47" s="15" t="s">
        <v>24</v>
      </c>
      <c r="G47" s="16">
        <v>18</v>
      </c>
      <c r="H47" s="6"/>
      <c r="K47" s="11" t="str">
        <f>IF(ROWS($K$3:K47)&gt;$R$2,"",SMALL($S$2:$S$500,ROWS($K$3:K47)))</f>
        <v/>
      </c>
      <c r="L47" s="12"/>
      <c r="M47" s="12" t="str">
        <f t="array" aca="1" ref="M47" ca="1">IFERROR(INDEX($T$2:$T$500,SMALL(IF($T$2:$T$500&lt;&gt;"",ROW($T$2:$T$500)-ROW($T$2 )+1),ROWS($T$2:T46))),"")</f>
        <v/>
      </c>
      <c r="N47" s="12" t="str">
        <f t="array" aca="1" ref="N47" ca="1">IFERROR(INDEX($U$2:$U$500,SMALL(IF($U$2:$U$500&lt;&gt;"",ROW($U$2:$U$500)-ROW($U$2 )+1),ROWS($U$2:U46))),"")</f>
        <v/>
      </c>
      <c r="O47" s="12" t="str">
        <f t="array" aca="1" ref="O47" ca="1">IFERROR(INDEX($V$2:$V$500,SMALL(IF($V$2:$V$500&lt;&gt;"",ROW($T$2:$V$500)-ROW($V$2 )+1),ROWS($V$2:V46))),"")</f>
        <v/>
      </c>
      <c r="P47" s="12" t="str">
        <f t="array" aca="1" ref="P47" ca="1">IFERROR(INDEX($W$2:$W$500,SMALL(IF($W$2:$W$500&lt;&gt;"",ROW($T$2:$W$500)-ROW($W$2 )+1),ROWS($W$2:W46))),"")</f>
        <v/>
      </c>
      <c r="Q47" s="10" t="str">
        <f t="array" aca="1" ref="Q47" ca="1">IFERROR(INDEX($Y$2:$Y$500,SMALL(IF($Y$2:$Y$500&lt;&gt;"",ROW($Y$2:$Y$500)-ROW($Y$2 )+1),ROWS($Y$2:Y46))),"")</f>
        <v/>
      </c>
      <c r="S47" s="2" t="str">
        <f t="shared" si="2"/>
        <v/>
      </c>
      <c r="T47" s="2" t="str">
        <f t="shared" si="3"/>
        <v/>
      </c>
      <c r="U47" s="6" t="str">
        <f t="shared" si="4"/>
        <v/>
      </c>
      <c r="V47" s="6" t="str">
        <f t="shared" si="5"/>
        <v/>
      </c>
      <c r="W47" s="6" t="str">
        <f t="shared" si="6"/>
        <v/>
      </c>
      <c r="X47" s="6" t="str">
        <f t="shared" si="7"/>
        <v/>
      </c>
      <c r="Y47" s="6" t="str">
        <f t="shared" si="8"/>
        <v/>
      </c>
      <c r="Z47" s="2"/>
      <c r="AA47" s="2"/>
      <c r="AB47" s="1" t="str">
        <f t="shared" si="9"/>
        <v>مصطفى</v>
      </c>
      <c r="AC47" s="1" t="str">
        <f>IF(COUNTIF($AB$3:AB48,AB48)=1,AB48,"")</f>
        <v/>
      </c>
      <c r="AD47" s="1" t="str">
        <f t="array" ref="AD47">IFERROR(INDEX($AC$2:$AC$500,SMALL(IF($AC$2:$AC$500&lt;&gt;"",ROW($AC$2:$AC$500)-ROW($AC$2 )+1),ROWS($AC$2:AC47))),"")</f>
        <v/>
      </c>
      <c r="AE47" s="1" t="str">
        <f t="array" ref="AE47">IF(AD47&lt;&gt;"",MATCH(AD47,$AD$2:$AD$500,0),"")</f>
        <v/>
      </c>
      <c r="AF47" s="1" t="str">
        <f>IF(AND(COUNTIF($AB$2:AB47,AB47)=1,AB47&lt;&gt;""),AB47,"")</f>
        <v>مصطفى</v>
      </c>
      <c r="AG47" s="1" t="str">
        <f t="array" ref="AG47">IFERROR(INDEX($AF$2:$AF$500,SMALL(IF($AF$2:$AF$500&lt;&gt;"",ROW($AF$2:$AF$500)-ROW($AF$2 )+1),ROWS($AF$2:AF47))),"")</f>
        <v/>
      </c>
    </row>
    <row r="48" spans="1:33" ht="20.25" x14ac:dyDescent="0.2">
      <c r="A48" s="15"/>
      <c r="B48" s="15"/>
      <c r="C48" s="15"/>
      <c r="D48" s="15"/>
      <c r="E48" s="15" t="str">
        <f t="shared" si="1"/>
        <v/>
      </c>
      <c r="F48" s="15"/>
      <c r="G48" s="16">
        <v>29</v>
      </c>
      <c r="H48" s="6"/>
      <c r="K48" s="11" t="str">
        <f>IF(ROWS($K$3:K48)&gt;$R$2,"",SMALL($S$2:$S$500,ROWS($K$3:K48)))</f>
        <v/>
      </c>
      <c r="L48" s="12"/>
      <c r="M48" s="12" t="str">
        <f t="array" aca="1" ref="M48" ca="1">IFERROR(INDEX($T$2:$T$500,SMALL(IF($T$2:$T$500&lt;&gt;"",ROW($T$2:$T$500)-ROW($T$2 )+1),ROWS($T$2:T47))),"")</f>
        <v/>
      </c>
      <c r="N48" s="12" t="str">
        <f t="array" aca="1" ref="N48" ca="1">IFERROR(INDEX($U$2:$U$500,SMALL(IF($U$2:$U$500&lt;&gt;"",ROW($U$2:$U$500)-ROW($U$2 )+1),ROWS($U$2:U47))),"")</f>
        <v/>
      </c>
      <c r="O48" s="12" t="str">
        <f t="array" aca="1" ref="O48" ca="1">IFERROR(INDEX($V$2:$V$500,SMALL(IF($V$2:$V$500&lt;&gt;"",ROW($T$2:$V$500)-ROW($V$2 )+1),ROWS($V$2:V47))),"")</f>
        <v/>
      </c>
      <c r="P48" s="12" t="str">
        <f t="array" aca="1" ref="P48" ca="1">IFERROR(INDEX($W$2:$W$500,SMALL(IF($W$2:$W$500&lt;&gt;"",ROW($T$2:$W$500)-ROW($W$2 )+1),ROWS($W$2:W47))),"")</f>
        <v/>
      </c>
      <c r="Q48" s="10" t="str">
        <f t="array" aca="1" ref="Q48" ca="1">IFERROR(INDEX($Y$2:$Y$500,SMALL(IF($Y$2:$Y$500&lt;&gt;"",ROW($Y$2:$Y$500)-ROW($Y$2 )+1),ROWS($Y$2:Y47))),"")</f>
        <v/>
      </c>
      <c r="S48" s="2" t="str">
        <f t="shared" si="2"/>
        <v/>
      </c>
      <c r="T48" s="2" t="str">
        <f t="shared" si="3"/>
        <v/>
      </c>
      <c r="U48" s="6" t="str">
        <f t="shared" si="4"/>
        <v/>
      </c>
      <c r="V48" s="6" t="str">
        <f t="shared" si="5"/>
        <v/>
      </c>
      <c r="W48" s="6" t="str">
        <f t="shared" si="6"/>
        <v/>
      </c>
      <c r="X48" s="6" t="str">
        <f t="shared" si="7"/>
        <v/>
      </c>
      <c r="Y48" s="6" t="str">
        <f t="shared" si="8"/>
        <v/>
      </c>
      <c r="Z48" s="2"/>
      <c r="AA48" s="2"/>
      <c r="AB48" s="1" t="str">
        <f t="shared" si="9"/>
        <v/>
      </c>
      <c r="AC48" s="1" t="str">
        <f>IF(COUNTIF($AB$3:AB49,AB49)=1,AB49,"")</f>
        <v/>
      </c>
      <c r="AD48" s="1" t="str">
        <f t="array" ref="AD48">IFERROR(INDEX($AC$2:$AC$500,SMALL(IF($AC$2:$AC$500&lt;&gt;"",ROW($AC$2:$AC$500)-ROW($AC$2 )+1),ROWS($AC$2:AC48))),"")</f>
        <v/>
      </c>
      <c r="AE48" s="1" t="str">
        <f t="array" ref="AE48">IF(AD48&lt;&gt;"",MATCH(AD48,$AD$2:$AD$500,0),"")</f>
        <v/>
      </c>
      <c r="AF48" s="1" t="str">
        <f>IF(AND(COUNTIF($AB$2:AB48,AB48)=1,AB48&lt;&gt;""),AB48,"")</f>
        <v/>
      </c>
      <c r="AG48" s="1" t="str">
        <f t="array" ref="AG48">IFERROR(INDEX($AF$2:$AF$500,SMALL(IF($AF$2:$AF$500&lt;&gt;"",ROW($AF$2:$AF$500)-ROW($AF$2 )+1),ROWS($AF$2:AF48))),"")</f>
        <v/>
      </c>
    </row>
    <row r="49" spans="1:33" ht="20.25" x14ac:dyDescent="0.2">
      <c r="A49" s="15"/>
      <c r="B49" s="15"/>
      <c r="C49" s="15"/>
      <c r="D49" s="15"/>
      <c r="E49" s="15" t="str">
        <f t="shared" si="1"/>
        <v/>
      </c>
      <c r="F49" s="15"/>
      <c r="G49" s="16" t="s">
        <v>25</v>
      </c>
      <c r="H49" s="6"/>
      <c r="K49" s="11" t="str">
        <f>IF(ROWS($K$3:K49)&gt;$R$2,"",SMALL($S$2:$S$500,ROWS($K$3:K49)))</f>
        <v/>
      </c>
      <c r="L49" s="12"/>
      <c r="M49" s="12" t="str">
        <f t="array" aca="1" ref="M49" ca="1">IFERROR(INDEX($T$2:$T$500,SMALL(IF($T$2:$T$500&lt;&gt;"",ROW($T$2:$T$500)-ROW($T$2 )+1),ROWS($T$2:T48))),"")</f>
        <v/>
      </c>
      <c r="N49" s="12" t="str">
        <f t="array" aca="1" ref="N49" ca="1">IFERROR(INDEX($U$2:$U$500,SMALL(IF($U$2:$U$500&lt;&gt;"",ROW($U$2:$U$500)-ROW($U$2 )+1),ROWS($U$2:U48))),"")</f>
        <v/>
      </c>
      <c r="O49" s="12" t="str">
        <f t="array" aca="1" ref="O49" ca="1">IFERROR(INDEX($V$2:$V$500,SMALL(IF($V$2:$V$500&lt;&gt;"",ROW($T$2:$V$500)-ROW($V$2 )+1),ROWS($V$2:V48))),"")</f>
        <v/>
      </c>
      <c r="P49" s="12" t="str">
        <f t="array" aca="1" ref="P49" ca="1">IFERROR(INDEX($W$2:$W$500,SMALL(IF($W$2:$W$500&lt;&gt;"",ROW($T$2:$W$500)-ROW($W$2 )+1),ROWS($W$2:W48))),"")</f>
        <v/>
      </c>
      <c r="Q49" s="10" t="str">
        <f t="array" aca="1" ref="Q49" ca="1">IFERROR(INDEX($Y$2:$Y$500,SMALL(IF($Y$2:$Y$500&lt;&gt;"",ROW($Y$2:$Y$500)-ROW($Y$2 )+1),ROWS($Y$2:Y48))),"")</f>
        <v/>
      </c>
      <c r="S49" s="2" t="str">
        <f t="shared" si="2"/>
        <v/>
      </c>
      <c r="T49" s="2" t="str">
        <f t="shared" si="3"/>
        <v/>
      </c>
      <c r="U49" s="6" t="str">
        <f t="shared" si="4"/>
        <v/>
      </c>
      <c r="V49" s="6" t="str">
        <f t="shared" si="5"/>
        <v/>
      </c>
      <c r="W49" s="6" t="str">
        <f t="shared" si="6"/>
        <v/>
      </c>
      <c r="X49" s="6" t="str">
        <f t="shared" si="7"/>
        <v/>
      </c>
      <c r="Y49" s="6" t="str">
        <f t="shared" si="8"/>
        <v/>
      </c>
      <c r="Z49" s="2"/>
      <c r="AA49" s="2"/>
      <c r="AB49" s="1" t="str">
        <f t="shared" si="9"/>
        <v/>
      </c>
      <c r="AC49" s="1" t="str">
        <f>IF(COUNTIF($AB$3:AB50,AB50)=1,AB50,"")</f>
        <v/>
      </c>
      <c r="AD49" s="1" t="str">
        <f t="array" ref="AD49">IFERROR(INDEX($AC$2:$AC$500,SMALL(IF($AC$2:$AC$500&lt;&gt;"",ROW($AC$2:$AC$500)-ROW($AC$2 )+1),ROWS($AC$2:AC49))),"")</f>
        <v/>
      </c>
      <c r="AE49" s="1" t="str">
        <f t="array" ref="AE49">IF(AD49&lt;&gt;"",MATCH(AD49,$AD$2:$AD$500,0),"")</f>
        <v/>
      </c>
      <c r="AF49" s="1" t="str">
        <f>IF(AND(COUNTIF($AB$2:AB49,AB49)=1,AB49&lt;&gt;""),AB49,"")</f>
        <v/>
      </c>
      <c r="AG49" s="1" t="str">
        <f t="array" ref="AG49">IFERROR(INDEX($AF$2:$AF$500,SMALL(IF($AF$2:$AF$500&lt;&gt;"",ROW($AF$2:$AF$500)-ROW($AF$2 )+1),ROWS($AF$2:AF49))),"")</f>
        <v/>
      </c>
    </row>
    <row r="50" spans="1:33" ht="20.25" x14ac:dyDescent="0.2">
      <c r="A50" s="15"/>
      <c r="B50" s="15"/>
      <c r="C50" s="15"/>
      <c r="D50" s="15"/>
      <c r="E50" s="15" t="str">
        <f t="shared" si="1"/>
        <v/>
      </c>
      <c r="F50" s="15"/>
      <c r="G50" s="16" t="s">
        <v>25</v>
      </c>
      <c r="H50" s="6"/>
      <c r="K50" s="11" t="str">
        <f>IF(ROWS($K$3:K50)&gt;$R$2,"",SMALL($S$2:$S$500,ROWS($K$3:K50)))</f>
        <v/>
      </c>
      <c r="L50" s="12"/>
      <c r="M50" s="12" t="str">
        <f t="array" aca="1" ref="M50" ca="1">IFERROR(INDEX($T$2:$T$500,SMALL(IF($T$2:$T$500&lt;&gt;"",ROW($T$2:$T$500)-ROW($T$2 )+1),ROWS($T$2:T49))),"")</f>
        <v/>
      </c>
      <c r="N50" s="12" t="str">
        <f t="array" aca="1" ref="N50" ca="1">IFERROR(INDEX($U$2:$U$500,SMALL(IF($U$2:$U$500&lt;&gt;"",ROW($U$2:$U$500)-ROW($U$2 )+1),ROWS($U$2:U49))),"")</f>
        <v/>
      </c>
      <c r="O50" s="12" t="str">
        <f t="array" aca="1" ref="O50" ca="1">IFERROR(INDEX($V$2:$V$500,SMALL(IF($V$2:$V$500&lt;&gt;"",ROW($T$2:$V$500)-ROW($V$2 )+1),ROWS($V$2:V49))),"")</f>
        <v/>
      </c>
      <c r="P50" s="12" t="str">
        <f t="array" aca="1" ref="P50" ca="1">IFERROR(INDEX($W$2:$W$500,SMALL(IF($W$2:$W$500&lt;&gt;"",ROW($T$2:$W$500)-ROW($W$2 )+1),ROWS($W$2:W49))),"")</f>
        <v/>
      </c>
      <c r="Q50" s="10" t="str">
        <f t="array" aca="1" ref="Q50" ca="1">IFERROR(INDEX($Y$2:$Y$500,SMALL(IF($Y$2:$Y$500&lt;&gt;"",ROW($Y$2:$Y$500)-ROW($Y$2 )+1),ROWS($Y$2:Y49))),"")</f>
        <v/>
      </c>
      <c r="S50" s="2" t="str">
        <f t="shared" si="2"/>
        <v/>
      </c>
      <c r="T50" s="2" t="str">
        <f t="shared" si="3"/>
        <v/>
      </c>
      <c r="U50" s="6" t="str">
        <f t="shared" si="4"/>
        <v/>
      </c>
      <c r="V50" s="6" t="str">
        <f t="shared" si="5"/>
        <v/>
      </c>
      <c r="W50" s="6" t="str">
        <f t="shared" si="6"/>
        <v/>
      </c>
      <c r="X50" s="6" t="str">
        <f t="shared" si="7"/>
        <v/>
      </c>
      <c r="Y50" s="6" t="str">
        <f t="shared" si="8"/>
        <v/>
      </c>
      <c r="Z50" s="2"/>
      <c r="AA50" s="2"/>
      <c r="AB50" s="1" t="str">
        <f t="shared" si="9"/>
        <v/>
      </c>
      <c r="AC50" s="1" t="str">
        <f>IF(COUNTIF($AB$3:AB51,AB51)=1,AB51,"")</f>
        <v/>
      </c>
      <c r="AD50" s="1" t="str">
        <f t="array" ref="AD50">IFERROR(INDEX($AC$2:$AC$500,SMALL(IF($AC$2:$AC$500&lt;&gt;"",ROW($AC$2:$AC$500)-ROW($AC$2 )+1),ROWS($AC$2:AC50))),"")</f>
        <v/>
      </c>
      <c r="AE50" s="1" t="str">
        <f t="array" ref="AE50">IF(AD50&lt;&gt;"",MATCH(AD50,$AD$2:$AD$500,0),"")</f>
        <v/>
      </c>
      <c r="AF50" s="1" t="str">
        <f>IF(AND(COUNTIF($AB$2:AB50,AB50)=1,AB50&lt;&gt;""),AB50,"")</f>
        <v/>
      </c>
      <c r="AG50" s="1" t="str">
        <f t="array" ref="AG50">IFERROR(INDEX($AF$2:$AF$500,SMALL(IF($AF$2:$AF$500&lt;&gt;"",ROW($AF$2:$AF$500)-ROW($AF$2 )+1),ROWS($AF$2:AF50))),"")</f>
        <v/>
      </c>
    </row>
    <row r="51" spans="1:33" ht="20.25" x14ac:dyDescent="0.2">
      <c r="A51" s="15"/>
      <c r="B51" s="15"/>
      <c r="C51" s="15"/>
      <c r="D51" s="15"/>
      <c r="E51" s="15" t="str">
        <f t="shared" si="1"/>
        <v/>
      </c>
      <c r="F51" s="15"/>
      <c r="G51" s="16" t="s">
        <v>25</v>
      </c>
      <c r="H51" s="6"/>
      <c r="K51" s="11" t="str">
        <f>IF(ROWS($K$3:K51)&gt;$R$2,"",SMALL($S$2:$S$500,ROWS($K$3:K51)))</f>
        <v/>
      </c>
      <c r="L51" s="12"/>
      <c r="M51" s="12" t="str">
        <f t="array" aca="1" ref="M51" ca="1">IFERROR(INDEX($T$2:$T$500,SMALL(IF($T$2:$T$500&lt;&gt;"",ROW($T$2:$T$500)-ROW($T$2 )+1),ROWS($T$2:T50))),"")</f>
        <v/>
      </c>
      <c r="N51" s="12" t="str">
        <f t="array" aca="1" ref="N51" ca="1">IFERROR(INDEX($U$2:$U$500,SMALL(IF($U$2:$U$500&lt;&gt;"",ROW($U$2:$U$500)-ROW($U$2 )+1),ROWS($U$2:U50))),"")</f>
        <v/>
      </c>
      <c r="O51" s="12" t="str">
        <f t="array" aca="1" ref="O51" ca="1">IFERROR(INDEX($V$2:$V$500,SMALL(IF($V$2:$V$500&lt;&gt;"",ROW($T$2:$V$500)-ROW($V$2 )+1),ROWS($V$2:V50))),"")</f>
        <v/>
      </c>
      <c r="P51" s="12" t="str">
        <f t="array" aca="1" ref="P51" ca="1">IFERROR(INDEX($W$2:$W$500,SMALL(IF($W$2:$W$500&lt;&gt;"",ROW($T$2:$W$500)-ROW($W$2 )+1),ROWS($W$2:W50))),"")</f>
        <v/>
      </c>
      <c r="Q51" s="10" t="str">
        <f t="array" aca="1" ref="Q51" ca="1">IFERROR(INDEX($Y$2:$Y$500,SMALL(IF($Y$2:$Y$500&lt;&gt;"",ROW($Y$2:$Y$500)-ROW($Y$2 )+1),ROWS($Y$2:Y50))),"")</f>
        <v/>
      </c>
      <c r="S51" s="2" t="str">
        <f t="shared" si="2"/>
        <v/>
      </c>
      <c r="T51" s="2" t="str">
        <f t="shared" si="3"/>
        <v/>
      </c>
      <c r="U51" s="6" t="str">
        <f t="shared" si="4"/>
        <v/>
      </c>
      <c r="V51" s="6" t="str">
        <f t="shared" si="5"/>
        <v/>
      </c>
      <c r="W51" s="6" t="str">
        <f t="shared" si="6"/>
        <v/>
      </c>
      <c r="X51" s="6" t="str">
        <f t="shared" si="7"/>
        <v/>
      </c>
      <c r="Y51" s="6" t="str">
        <f t="shared" si="8"/>
        <v/>
      </c>
      <c r="Z51" s="2"/>
      <c r="AA51" s="2"/>
      <c r="AB51" s="1" t="str">
        <f t="shared" si="9"/>
        <v/>
      </c>
      <c r="AC51" s="1" t="str">
        <f>IF(COUNTIF($AB$3:AB52,AB52)=1,AB52,"")</f>
        <v/>
      </c>
      <c r="AD51" s="1" t="str">
        <f t="array" ref="AD51">IFERROR(INDEX($AC$2:$AC$500,SMALL(IF($AC$2:$AC$500&lt;&gt;"",ROW($AC$2:$AC$500)-ROW($AC$2 )+1),ROWS($AC$2:AC51))),"")</f>
        <v/>
      </c>
      <c r="AE51" s="1" t="str">
        <f t="array" ref="AE51">IF(AD51&lt;&gt;"",MATCH(AD51,$AD$2:$AD$500,0),"")</f>
        <v/>
      </c>
      <c r="AF51" s="1" t="str">
        <f>IF(AND(COUNTIF($AB$2:AB51,AB51)=1,AB51&lt;&gt;""),AB51,"")</f>
        <v/>
      </c>
      <c r="AG51" s="1" t="str">
        <f t="array" ref="AG51">IFERROR(INDEX($AF$2:$AF$500,SMALL(IF($AF$2:$AF$500&lt;&gt;"",ROW($AF$2:$AF$500)-ROW($AF$2 )+1),ROWS($AF$2:AF51))),"")</f>
        <v/>
      </c>
    </row>
    <row r="52" spans="1:33" ht="20.25" x14ac:dyDescent="0.2">
      <c r="A52" s="15"/>
      <c r="B52" s="15"/>
      <c r="C52" s="15"/>
      <c r="D52" s="15"/>
      <c r="E52" s="15" t="str">
        <f t="shared" si="1"/>
        <v/>
      </c>
      <c r="F52" s="15"/>
      <c r="G52" s="16" t="s">
        <v>25</v>
      </c>
      <c r="H52" s="6"/>
      <c r="K52" s="11" t="str">
        <f>IF(ROWS($K$3:K52)&gt;$R$2,"",SMALL($S$2:$S$500,ROWS($K$3:K52)))</f>
        <v/>
      </c>
      <c r="L52" s="12"/>
      <c r="M52" s="12" t="str">
        <f t="array" aca="1" ref="M52" ca="1">IFERROR(INDEX($T$2:$T$500,SMALL(IF($T$2:$T$500&lt;&gt;"",ROW($T$2:$T$500)-ROW($T$2 )+1),ROWS($T$2:T51))),"")</f>
        <v/>
      </c>
      <c r="N52" s="12" t="str">
        <f t="array" aca="1" ref="N52" ca="1">IFERROR(INDEX($U$2:$U$500,SMALL(IF($U$2:$U$500&lt;&gt;"",ROW($U$2:$U$500)-ROW($U$2 )+1),ROWS($U$2:U51))),"")</f>
        <v/>
      </c>
      <c r="O52" s="12" t="str">
        <f t="array" aca="1" ref="O52" ca="1">IFERROR(INDEX($V$2:$V$500,SMALL(IF($V$2:$V$500&lt;&gt;"",ROW($T$2:$V$500)-ROW($V$2 )+1),ROWS($V$2:V51))),"")</f>
        <v/>
      </c>
      <c r="P52" s="12" t="str">
        <f t="array" aca="1" ref="P52" ca="1">IFERROR(INDEX($W$2:$W$500,SMALL(IF($W$2:$W$500&lt;&gt;"",ROW($T$2:$W$500)-ROW($W$2 )+1),ROWS($W$2:W51))),"")</f>
        <v/>
      </c>
      <c r="Q52" s="10" t="str">
        <f t="array" aca="1" ref="Q52" ca="1">IFERROR(INDEX($Y$2:$Y$500,SMALL(IF($Y$2:$Y$500&lt;&gt;"",ROW($Y$2:$Y$500)-ROW($Y$2 )+1),ROWS($Y$2:Y51))),"")</f>
        <v/>
      </c>
      <c r="S52" s="2" t="str">
        <f t="shared" si="2"/>
        <v/>
      </c>
      <c r="T52" s="2" t="str">
        <f t="shared" si="3"/>
        <v/>
      </c>
      <c r="U52" s="6" t="str">
        <f t="shared" si="4"/>
        <v/>
      </c>
      <c r="V52" s="6" t="str">
        <f t="shared" si="5"/>
        <v/>
      </c>
      <c r="W52" s="6" t="str">
        <f t="shared" si="6"/>
        <v/>
      </c>
      <c r="X52" s="6" t="str">
        <f t="shared" si="7"/>
        <v/>
      </c>
      <c r="Y52" s="6" t="str">
        <f t="shared" si="8"/>
        <v/>
      </c>
      <c r="Z52" s="2"/>
      <c r="AA52" s="2"/>
      <c r="AB52" s="1" t="str">
        <f t="shared" si="9"/>
        <v/>
      </c>
      <c r="AC52" s="1" t="str">
        <f>IF(COUNTIF($AB$3:AB53,AB53)=1,AB53,"")</f>
        <v/>
      </c>
      <c r="AD52" s="1" t="str">
        <f t="array" ref="AD52">IFERROR(INDEX($AC$2:$AC$500,SMALL(IF($AC$2:$AC$500&lt;&gt;"",ROW($AC$2:$AC$500)-ROW($AC$2 )+1),ROWS($AC$2:AC52))),"")</f>
        <v/>
      </c>
      <c r="AE52" s="1" t="str">
        <f t="array" ref="AE52">IF(AD52&lt;&gt;"",MATCH(AD52,$AD$2:$AD$500,0),"")</f>
        <v/>
      </c>
      <c r="AF52" s="1" t="str">
        <f>IF(AND(COUNTIF($AB$2:AB52,AB52)=1,AB52&lt;&gt;""),AB52,"")</f>
        <v/>
      </c>
      <c r="AG52" s="1" t="str">
        <f t="array" ref="AG52">IFERROR(INDEX($AF$2:$AF$500,SMALL(IF($AF$2:$AF$500&lt;&gt;"",ROW($AF$2:$AF$500)-ROW($AF$2 )+1),ROWS($AF$2:AF52))),"")</f>
        <v/>
      </c>
    </row>
    <row r="53" spans="1:33" ht="20.25" x14ac:dyDescent="0.2">
      <c r="A53" s="15"/>
      <c r="B53" s="15"/>
      <c r="C53" s="15"/>
      <c r="D53" s="15"/>
      <c r="E53" s="15" t="str">
        <f t="shared" si="1"/>
        <v/>
      </c>
      <c r="F53" s="15"/>
      <c r="G53" s="16" t="s">
        <v>25</v>
      </c>
      <c r="H53" s="6"/>
      <c r="K53" s="11" t="str">
        <f>IF(ROWS($K$3:K53)&gt;$R$2,"",SMALL($S$2:$S$500,ROWS($K$3:K53)))</f>
        <v/>
      </c>
      <c r="L53" s="12"/>
      <c r="M53" s="12" t="str">
        <f t="array" aca="1" ref="M53" ca="1">IFERROR(INDEX($T$2:$T$500,SMALL(IF($T$2:$T$500&lt;&gt;"",ROW($T$2:$T$500)-ROW($T$2 )+1),ROWS($T$2:T52))),"")</f>
        <v/>
      </c>
      <c r="N53" s="12" t="str">
        <f t="array" aca="1" ref="N53" ca="1">IFERROR(INDEX($U$2:$U$500,SMALL(IF($U$2:$U$500&lt;&gt;"",ROW($U$2:$U$500)-ROW($U$2 )+1),ROWS($U$2:U52))),"")</f>
        <v/>
      </c>
      <c r="O53" s="12" t="str">
        <f t="array" aca="1" ref="O53" ca="1">IFERROR(INDEX($V$2:$V$500,SMALL(IF($V$2:$V$500&lt;&gt;"",ROW($T$2:$V$500)-ROW($V$2 )+1),ROWS($V$2:V52))),"")</f>
        <v/>
      </c>
      <c r="P53" s="12" t="str">
        <f t="array" aca="1" ref="P53" ca="1">IFERROR(INDEX($W$2:$W$500,SMALL(IF($W$2:$W$500&lt;&gt;"",ROW($T$2:$W$500)-ROW($W$2 )+1),ROWS($W$2:W52))),"")</f>
        <v/>
      </c>
      <c r="Q53" s="10" t="str">
        <f t="array" aca="1" ref="Q53" ca="1">IFERROR(INDEX($Y$2:$Y$500,SMALL(IF($Y$2:$Y$500&lt;&gt;"",ROW($Y$2:$Y$500)-ROW($Y$2 )+1),ROWS($Y$2:Y52))),"")</f>
        <v/>
      </c>
      <c r="S53" s="2" t="str">
        <f t="shared" si="2"/>
        <v/>
      </c>
      <c r="T53" s="2" t="str">
        <f t="shared" si="3"/>
        <v/>
      </c>
      <c r="U53" s="6" t="str">
        <f t="shared" si="4"/>
        <v/>
      </c>
      <c r="V53" s="6" t="str">
        <f t="shared" si="5"/>
        <v/>
      </c>
      <c r="W53" s="6" t="str">
        <f t="shared" si="6"/>
        <v/>
      </c>
      <c r="X53" s="6" t="str">
        <f t="shared" si="7"/>
        <v/>
      </c>
      <c r="Y53" s="6" t="str">
        <f t="shared" si="8"/>
        <v/>
      </c>
      <c r="Z53" s="2"/>
      <c r="AA53" s="2"/>
      <c r="AB53" s="1" t="str">
        <f t="shared" si="9"/>
        <v/>
      </c>
      <c r="AC53" s="1" t="str">
        <f>IF(COUNTIF($AB$3:AB54,AB54)=1,AB54,"")</f>
        <v/>
      </c>
      <c r="AD53" s="1" t="str">
        <f t="array" ref="AD53">IFERROR(INDEX($AC$2:$AC$500,SMALL(IF($AC$2:$AC$500&lt;&gt;"",ROW($AC$2:$AC$500)-ROW($AC$2 )+1),ROWS($AC$2:AC53))),"")</f>
        <v/>
      </c>
      <c r="AE53" s="1" t="str">
        <f t="array" ref="AE53">IF(AD53&lt;&gt;"",MATCH(AD53,$AD$2:$AD$500,0),"")</f>
        <v/>
      </c>
      <c r="AF53" s="1" t="str">
        <f>IF(AND(COUNTIF($AB$2:AB53,AB53)=1,AB53&lt;&gt;""),AB53,"")</f>
        <v/>
      </c>
      <c r="AG53" s="1" t="str">
        <f t="array" ref="AG53">IFERROR(INDEX($AF$2:$AF$500,SMALL(IF($AF$2:$AF$500&lt;&gt;"",ROW($AF$2:$AF$500)-ROW($AF$2 )+1),ROWS($AF$2:AF53))),"")</f>
        <v/>
      </c>
    </row>
    <row r="54" spans="1:33" ht="20.25" x14ac:dyDescent="0.2">
      <c r="A54" s="15"/>
      <c r="B54" s="15"/>
      <c r="C54" s="15"/>
      <c r="D54" s="15"/>
      <c r="E54" s="15" t="str">
        <f t="shared" si="1"/>
        <v/>
      </c>
      <c r="F54" s="15"/>
      <c r="G54" s="16" t="s">
        <v>25</v>
      </c>
      <c r="H54" s="6"/>
      <c r="K54" s="11" t="str">
        <f>IF(ROWS($K$3:K54)&gt;$R$2,"",SMALL($S$2:$S$500,ROWS($K$3:K54)))</f>
        <v/>
      </c>
      <c r="L54" s="12"/>
      <c r="M54" s="12" t="str">
        <f t="array" aca="1" ref="M54" ca="1">IFERROR(INDEX($T$2:$T$500,SMALL(IF($T$2:$T$500&lt;&gt;"",ROW($T$2:$T$500)-ROW($T$2 )+1),ROWS($T$2:T53))),"")</f>
        <v/>
      </c>
      <c r="N54" s="12" t="str">
        <f t="array" aca="1" ref="N54" ca="1">IFERROR(INDEX($U$2:$U$500,SMALL(IF($U$2:$U$500&lt;&gt;"",ROW($U$2:$U$500)-ROW($U$2 )+1),ROWS($U$2:U53))),"")</f>
        <v/>
      </c>
      <c r="O54" s="12" t="str">
        <f t="array" aca="1" ref="O54" ca="1">IFERROR(INDEX($V$2:$V$500,SMALL(IF($V$2:$V$500&lt;&gt;"",ROW($T$2:$V$500)-ROW($V$2 )+1),ROWS($V$2:V53))),"")</f>
        <v/>
      </c>
      <c r="P54" s="12" t="str">
        <f t="array" aca="1" ref="P54" ca="1">IFERROR(INDEX($W$2:$W$500,SMALL(IF($W$2:$W$500&lt;&gt;"",ROW($T$2:$W$500)-ROW($W$2 )+1),ROWS($W$2:W53))),"")</f>
        <v/>
      </c>
      <c r="Q54" s="10" t="str">
        <f t="array" aca="1" ref="Q54" ca="1">IFERROR(INDEX($Y$2:$Y$500,SMALL(IF($Y$2:$Y$500&lt;&gt;"",ROW($Y$2:$Y$500)-ROW($Y$2 )+1),ROWS($Y$2:Y53))),"")</f>
        <v/>
      </c>
      <c r="S54" s="2" t="str">
        <f t="shared" si="2"/>
        <v/>
      </c>
      <c r="T54" s="2" t="str">
        <f t="shared" si="3"/>
        <v/>
      </c>
      <c r="U54" s="6" t="str">
        <f t="shared" si="4"/>
        <v/>
      </c>
      <c r="V54" s="6" t="str">
        <f t="shared" si="5"/>
        <v/>
      </c>
      <c r="W54" s="6" t="str">
        <f t="shared" si="6"/>
        <v/>
      </c>
      <c r="X54" s="6" t="str">
        <f t="shared" si="7"/>
        <v/>
      </c>
      <c r="Y54" s="6" t="str">
        <f t="shared" si="8"/>
        <v/>
      </c>
      <c r="Z54" s="2"/>
      <c r="AA54" s="2"/>
      <c r="AB54" s="1" t="str">
        <f t="shared" si="9"/>
        <v/>
      </c>
      <c r="AC54" s="1" t="str">
        <f>IF(COUNTIF($AB$3:AB55,AB55)=1,AB55,"")</f>
        <v/>
      </c>
      <c r="AD54" s="1" t="str">
        <f t="array" ref="AD54">IFERROR(INDEX($AC$2:$AC$500,SMALL(IF($AC$2:$AC$500&lt;&gt;"",ROW($AC$2:$AC$500)-ROW($AC$2 )+1),ROWS($AC$2:AC54))),"")</f>
        <v/>
      </c>
      <c r="AE54" s="1" t="str">
        <f t="array" ref="AE54">IF(AD54&lt;&gt;"",MATCH(AD54,$AD$2:$AD$500,0),"")</f>
        <v/>
      </c>
      <c r="AF54" s="1" t="str">
        <f>IF(AND(COUNTIF($AB$2:AB54,AB54)=1,AB54&lt;&gt;""),AB54,"")</f>
        <v/>
      </c>
      <c r="AG54" s="1" t="str">
        <f t="array" ref="AG54">IFERROR(INDEX($AF$2:$AF$500,SMALL(IF($AF$2:$AF$500&lt;&gt;"",ROW($AF$2:$AF$500)-ROW($AF$2 )+1),ROWS($AF$2:AF54))),"")</f>
        <v/>
      </c>
    </row>
    <row r="55" spans="1:33" ht="20.25" x14ac:dyDescent="0.2">
      <c r="A55" s="15"/>
      <c r="B55" s="15"/>
      <c r="C55" s="15"/>
      <c r="D55" s="15"/>
      <c r="E55" s="15" t="str">
        <f t="shared" si="1"/>
        <v/>
      </c>
      <c r="F55" s="15"/>
      <c r="G55" s="16" t="s">
        <v>25</v>
      </c>
      <c r="H55" s="6"/>
      <c r="K55" s="11" t="str">
        <f>IF(ROWS($K$3:K55)&gt;$R$2,"",SMALL($S$2:$S$500,ROWS($K$3:K55)))</f>
        <v/>
      </c>
      <c r="L55" s="12"/>
      <c r="M55" s="12" t="str">
        <f t="array" aca="1" ref="M55" ca="1">IFERROR(INDEX($T$2:$T$500,SMALL(IF($T$2:$T$500&lt;&gt;"",ROW($T$2:$T$500)-ROW($T$2 )+1),ROWS($T$2:T54))),"")</f>
        <v/>
      </c>
      <c r="N55" s="12" t="str">
        <f t="array" aca="1" ref="N55" ca="1">IFERROR(INDEX($U$2:$U$500,SMALL(IF($U$2:$U$500&lt;&gt;"",ROW($U$2:$U$500)-ROW($U$2 )+1),ROWS($U$2:U54))),"")</f>
        <v/>
      </c>
      <c r="O55" s="12" t="str">
        <f t="array" aca="1" ref="O55" ca="1">IFERROR(INDEX($V$2:$V$500,SMALL(IF($V$2:$V$500&lt;&gt;"",ROW($T$2:$V$500)-ROW($V$2 )+1),ROWS($V$2:V54))),"")</f>
        <v/>
      </c>
      <c r="P55" s="12" t="str">
        <f t="array" aca="1" ref="P55" ca="1">IFERROR(INDEX($W$2:$W$500,SMALL(IF($W$2:$W$500&lt;&gt;"",ROW($T$2:$W$500)-ROW($W$2 )+1),ROWS($W$2:W54))),"")</f>
        <v/>
      </c>
      <c r="Q55" s="10" t="str">
        <f t="array" aca="1" ref="Q55" ca="1">IFERROR(INDEX($Y$2:$Y$500,SMALL(IF($Y$2:$Y$500&lt;&gt;"",ROW($Y$2:$Y$500)-ROW($Y$2 )+1),ROWS($Y$2:Y54))),"")</f>
        <v/>
      </c>
      <c r="S55" s="2" t="str">
        <f t="shared" si="2"/>
        <v/>
      </c>
      <c r="T55" s="2" t="str">
        <f t="shared" si="3"/>
        <v/>
      </c>
      <c r="U55" s="6" t="str">
        <f t="shared" si="4"/>
        <v/>
      </c>
      <c r="V55" s="6" t="str">
        <f t="shared" si="5"/>
        <v/>
      </c>
      <c r="W55" s="6" t="str">
        <f t="shared" si="6"/>
        <v/>
      </c>
      <c r="X55" s="6" t="str">
        <f t="shared" si="7"/>
        <v/>
      </c>
      <c r="Y55" s="6" t="str">
        <f t="shared" si="8"/>
        <v/>
      </c>
      <c r="Z55" s="2"/>
      <c r="AA55" s="2"/>
      <c r="AB55" s="1" t="str">
        <f t="shared" si="9"/>
        <v/>
      </c>
      <c r="AC55" s="1" t="str">
        <f>IF(COUNTIF($AB$3:AB56,AB56)=1,AB56,"")</f>
        <v/>
      </c>
      <c r="AD55" s="1" t="str">
        <f t="array" ref="AD55">IFERROR(INDEX($AC$2:$AC$500,SMALL(IF($AC$2:$AC$500&lt;&gt;"",ROW($AC$2:$AC$500)-ROW($AC$2 )+1),ROWS($AC$2:AC55))),"")</f>
        <v/>
      </c>
      <c r="AE55" s="1" t="str">
        <f t="array" ref="AE55">IF(AD55&lt;&gt;"",MATCH(AD55,$AD$2:$AD$500,0),"")</f>
        <v/>
      </c>
      <c r="AF55" s="1" t="str">
        <f>IF(AND(COUNTIF($AB$2:AB55,AB55)=1,AB55&lt;&gt;""),AB55,"")</f>
        <v/>
      </c>
      <c r="AG55" s="1" t="str">
        <f t="array" ref="AG55">IFERROR(INDEX($AF$2:$AF$500,SMALL(IF($AF$2:$AF$500&lt;&gt;"",ROW($AF$2:$AF$500)-ROW($AF$2 )+1),ROWS($AF$2:AF55))),"")</f>
        <v/>
      </c>
    </row>
    <row r="56" spans="1:33" ht="20.25" x14ac:dyDescent="0.2">
      <c r="A56" s="15"/>
      <c r="B56" s="15"/>
      <c r="C56" s="15"/>
      <c r="D56" s="15"/>
      <c r="E56" s="15" t="str">
        <f t="shared" si="1"/>
        <v/>
      </c>
      <c r="F56" s="15"/>
      <c r="G56" s="16" t="s">
        <v>25</v>
      </c>
      <c r="H56" s="6"/>
      <c r="K56" s="11" t="str">
        <f>IF(ROWS($K$3:K56)&gt;$R$2,"",SMALL($S$2:$S$500,ROWS($K$3:K56)))</f>
        <v/>
      </c>
      <c r="L56" s="12"/>
      <c r="M56" s="12" t="str">
        <f t="array" aca="1" ref="M56" ca="1">IFERROR(INDEX($T$2:$T$500,SMALL(IF($T$2:$T$500&lt;&gt;"",ROW($T$2:$T$500)-ROW($T$2 )+1),ROWS($T$2:T55))),"")</f>
        <v/>
      </c>
      <c r="N56" s="12" t="str">
        <f t="array" aca="1" ref="N56" ca="1">IFERROR(INDEX($U$2:$U$500,SMALL(IF($U$2:$U$500&lt;&gt;"",ROW($U$2:$U$500)-ROW($U$2 )+1),ROWS($U$2:U55))),"")</f>
        <v/>
      </c>
      <c r="O56" s="12" t="str">
        <f t="array" aca="1" ref="O56" ca="1">IFERROR(INDEX($V$2:$V$500,SMALL(IF($V$2:$V$500&lt;&gt;"",ROW($T$2:$V$500)-ROW($V$2 )+1),ROWS($V$2:V55))),"")</f>
        <v/>
      </c>
      <c r="P56" s="12" t="str">
        <f t="array" aca="1" ref="P56" ca="1">IFERROR(INDEX($W$2:$W$500,SMALL(IF($W$2:$W$500&lt;&gt;"",ROW($T$2:$W$500)-ROW($W$2 )+1),ROWS($W$2:W55))),"")</f>
        <v/>
      </c>
      <c r="Q56" s="10" t="str">
        <f t="array" aca="1" ref="Q56" ca="1">IFERROR(INDEX($Y$2:$Y$500,SMALL(IF($Y$2:$Y$500&lt;&gt;"",ROW($Y$2:$Y$500)-ROW($Y$2 )+1),ROWS($Y$2:Y55))),"")</f>
        <v/>
      </c>
      <c r="S56" s="2" t="str">
        <f t="shared" si="2"/>
        <v/>
      </c>
      <c r="T56" s="2" t="str">
        <f t="shared" si="3"/>
        <v/>
      </c>
      <c r="U56" s="6" t="str">
        <f t="shared" si="4"/>
        <v/>
      </c>
      <c r="V56" s="6" t="str">
        <f t="shared" si="5"/>
        <v/>
      </c>
      <c r="W56" s="6" t="str">
        <f t="shared" si="6"/>
        <v/>
      </c>
      <c r="X56" s="6" t="str">
        <f t="shared" si="7"/>
        <v/>
      </c>
      <c r="Y56" s="6" t="str">
        <f t="shared" si="8"/>
        <v/>
      </c>
      <c r="Z56" s="2"/>
      <c r="AA56" s="2"/>
      <c r="AB56" s="1" t="str">
        <f t="shared" si="9"/>
        <v/>
      </c>
      <c r="AC56" s="1" t="str">
        <f>IF(COUNTIF($AB$3:AB57,AB57)=1,AB57,"")</f>
        <v/>
      </c>
      <c r="AD56" s="1" t="str">
        <f t="array" ref="AD56">IFERROR(INDEX($AC$2:$AC$500,SMALL(IF($AC$2:$AC$500&lt;&gt;"",ROW($AC$2:$AC$500)-ROW($AC$2 )+1),ROWS($AC$2:AC56))),"")</f>
        <v/>
      </c>
      <c r="AE56" s="1" t="str">
        <f t="array" ref="AE56">IF(AD56&lt;&gt;"",MATCH(AD56,$AD$2:$AD$500,0),"")</f>
        <v/>
      </c>
      <c r="AF56" s="1" t="str">
        <f>IF(AND(COUNTIF($AB$2:AB56,AB56)=1,AB56&lt;&gt;""),AB56,"")</f>
        <v/>
      </c>
      <c r="AG56" s="1" t="str">
        <f t="array" ref="AG56">IFERROR(INDEX($AF$2:$AF$500,SMALL(IF($AF$2:$AF$500&lt;&gt;"",ROW($AF$2:$AF$500)-ROW($AF$2 )+1),ROWS($AF$2:AF56))),"")</f>
        <v/>
      </c>
    </row>
    <row r="57" spans="1:33" ht="20.25" x14ac:dyDescent="0.2">
      <c r="A57" s="15"/>
      <c r="B57" s="15"/>
      <c r="C57" s="15"/>
      <c r="D57" s="15"/>
      <c r="E57" s="15" t="str">
        <f t="shared" si="1"/>
        <v/>
      </c>
      <c r="F57" s="15"/>
      <c r="G57" s="16" t="s">
        <v>25</v>
      </c>
      <c r="H57" s="6"/>
      <c r="K57" s="11" t="str">
        <f>IF(ROWS($K$3:K57)&gt;$R$2,"",SMALL($S$2:$S$500,ROWS($K$3:K57)))</f>
        <v/>
      </c>
      <c r="L57" s="12"/>
      <c r="M57" s="12" t="str">
        <f t="array" aca="1" ref="M57" ca="1">IFERROR(INDEX($T$2:$T$500,SMALL(IF($T$2:$T$500&lt;&gt;"",ROW($T$2:$T$500)-ROW($T$2 )+1),ROWS($T$2:T56))),"")</f>
        <v/>
      </c>
      <c r="N57" s="12" t="str">
        <f t="array" aca="1" ref="N57" ca="1">IFERROR(INDEX($U$2:$U$500,SMALL(IF($U$2:$U$500&lt;&gt;"",ROW($U$2:$U$500)-ROW($U$2 )+1),ROWS($U$2:U56))),"")</f>
        <v/>
      </c>
      <c r="O57" s="12" t="str">
        <f t="array" aca="1" ref="O57" ca="1">IFERROR(INDEX($V$2:$V$500,SMALL(IF($V$2:$V$500&lt;&gt;"",ROW($T$2:$V$500)-ROW($V$2 )+1),ROWS($V$2:V56))),"")</f>
        <v/>
      </c>
      <c r="P57" s="12" t="str">
        <f t="array" aca="1" ref="P57" ca="1">IFERROR(INDEX($W$2:$W$500,SMALL(IF($W$2:$W$500&lt;&gt;"",ROW($T$2:$W$500)-ROW($W$2 )+1),ROWS($W$2:W56))),"")</f>
        <v/>
      </c>
      <c r="Q57" s="10" t="str">
        <f t="array" aca="1" ref="Q57" ca="1">IFERROR(INDEX($Y$2:$Y$500,SMALL(IF($Y$2:$Y$500&lt;&gt;"",ROW($Y$2:$Y$500)-ROW($Y$2 )+1),ROWS($Y$2:Y56))),"")</f>
        <v/>
      </c>
      <c r="S57" s="2" t="str">
        <f t="shared" si="2"/>
        <v/>
      </c>
      <c r="T57" s="2" t="str">
        <f t="shared" si="3"/>
        <v/>
      </c>
      <c r="U57" s="6" t="str">
        <f t="shared" si="4"/>
        <v/>
      </c>
      <c r="V57" s="6" t="str">
        <f t="shared" si="5"/>
        <v/>
      </c>
      <c r="W57" s="6" t="str">
        <f t="shared" si="6"/>
        <v/>
      </c>
      <c r="X57" s="6" t="str">
        <f t="shared" si="7"/>
        <v/>
      </c>
      <c r="Y57" s="6" t="str">
        <f t="shared" si="8"/>
        <v/>
      </c>
      <c r="Z57" s="2"/>
      <c r="AA57" s="2"/>
      <c r="AB57" s="1" t="str">
        <f t="shared" si="9"/>
        <v/>
      </c>
      <c r="AC57" s="1" t="str">
        <f>IF(COUNTIF($AB$3:AB58,AB58)=1,AB58,"")</f>
        <v/>
      </c>
      <c r="AD57" s="1" t="str">
        <f t="array" ref="AD57">IFERROR(INDEX($AC$2:$AC$500,SMALL(IF($AC$2:$AC$500&lt;&gt;"",ROW($AC$2:$AC$500)-ROW($AC$2 )+1),ROWS($AC$2:AC57))),"")</f>
        <v/>
      </c>
      <c r="AE57" s="1" t="str">
        <f t="array" ref="AE57">IF(AD57&lt;&gt;"",MATCH(AD57,$AD$2:$AD$500,0),"")</f>
        <v/>
      </c>
      <c r="AF57" s="1" t="str">
        <f>IF(AND(COUNTIF($AB$2:AB57,AB57)=1,AB57&lt;&gt;""),AB57,"")</f>
        <v/>
      </c>
      <c r="AG57" s="1" t="str">
        <f t="array" ref="AG57">IFERROR(INDEX($AF$2:$AF$500,SMALL(IF($AF$2:$AF$500&lt;&gt;"",ROW($AF$2:$AF$500)-ROW($AF$2 )+1),ROWS($AF$2:AF57))),"")</f>
        <v/>
      </c>
    </row>
    <row r="58" spans="1:33" ht="20.25" x14ac:dyDescent="0.2">
      <c r="A58" s="15"/>
      <c r="B58" s="15"/>
      <c r="C58" s="15"/>
      <c r="D58" s="15"/>
      <c r="E58" s="15" t="str">
        <f t="shared" si="1"/>
        <v/>
      </c>
      <c r="F58" s="15"/>
      <c r="G58" s="16" t="s">
        <v>25</v>
      </c>
      <c r="H58" s="6"/>
      <c r="K58" s="11" t="str">
        <f>IF(ROWS($K$3:K58)&gt;$R$2,"",SMALL($S$2:$S$500,ROWS($K$3:K58)))</f>
        <v/>
      </c>
      <c r="L58" s="12"/>
      <c r="M58" s="12" t="str">
        <f t="array" aca="1" ref="M58" ca="1">IFERROR(INDEX($T$2:$T$500,SMALL(IF($T$2:$T$500&lt;&gt;"",ROW($T$2:$T$500)-ROW($T$2 )+1),ROWS($T$2:T57))),"")</f>
        <v/>
      </c>
      <c r="N58" s="12" t="str">
        <f t="array" aca="1" ref="N58" ca="1">IFERROR(INDEX($U$2:$U$500,SMALL(IF($U$2:$U$500&lt;&gt;"",ROW($U$2:$U$500)-ROW($U$2 )+1),ROWS($U$2:U57))),"")</f>
        <v/>
      </c>
      <c r="O58" s="12" t="str">
        <f t="array" aca="1" ref="O58" ca="1">IFERROR(INDEX($V$2:$V$500,SMALL(IF($V$2:$V$500&lt;&gt;"",ROW($T$2:$V$500)-ROW($V$2 )+1),ROWS($V$2:V57))),"")</f>
        <v/>
      </c>
      <c r="P58" s="12" t="str">
        <f t="array" aca="1" ref="P58" ca="1">IFERROR(INDEX($W$2:$W$500,SMALL(IF($W$2:$W$500&lt;&gt;"",ROW($T$2:$W$500)-ROW($W$2 )+1),ROWS($W$2:W57))),"")</f>
        <v/>
      </c>
      <c r="Q58" s="10" t="str">
        <f t="array" aca="1" ref="Q58" ca="1">IFERROR(INDEX($Y$2:$Y$500,SMALL(IF($Y$2:$Y$500&lt;&gt;"",ROW($Y$2:$Y$500)-ROW($Y$2 )+1),ROWS($Y$2:Y57))),"")</f>
        <v/>
      </c>
      <c r="S58" s="2" t="str">
        <f t="shared" si="2"/>
        <v/>
      </c>
      <c r="T58" s="2" t="str">
        <f t="shared" si="3"/>
        <v/>
      </c>
      <c r="U58" s="6" t="str">
        <f t="shared" si="4"/>
        <v/>
      </c>
      <c r="V58" s="6" t="str">
        <f t="shared" si="5"/>
        <v/>
      </c>
      <c r="W58" s="6" t="str">
        <f t="shared" si="6"/>
        <v/>
      </c>
      <c r="X58" s="6" t="str">
        <f t="shared" si="7"/>
        <v/>
      </c>
      <c r="Y58" s="6" t="str">
        <f t="shared" si="8"/>
        <v/>
      </c>
      <c r="Z58" s="2"/>
      <c r="AA58" s="2"/>
      <c r="AB58" s="1" t="str">
        <f t="shared" si="9"/>
        <v/>
      </c>
      <c r="AC58" s="1" t="str">
        <f>IF(COUNTIF($AB$3:AB59,AB59)=1,AB59,"")</f>
        <v/>
      </c>
      <c r="AD58" s="1" t="str">
        <f t="array" ref="AD58">IFERROR(INDEX($AC$2:$AC$500,SMALL(IF($AC$2:$AC$500&lt;&gt;"",ROW($AC$2:$AC$500)-ROW($AC$2 )+1),ROWS($AC$2:AC58))),"")</f>
        <v/>
      </c>
      <c r="AE58" s="1" t="str">
        <f t="array" ref="AE58">IF(AD58&lt;&gt;"",MATCH(AD58,$AD$2:$AD$500,0),"")</f>
        <v/>
      </c>
      <c r="AF58" s="1" t="str">
        <f>IF(AND(COUNTIF($AB$2:AB58,AB58)=1,AB58&lt;&gt;""),AB58,"")</f>
        <v/>
      </c>
      <c r="AG58" s="1" t="str">
        <f t="array" ref="AG58">IFERROR(INDEX($AF$2:$AF$500,SMALL(IF($AF$2:$AF$500&lt;&gt;"",ROW($AF$2:$AF$500)-ROW($AF$2 )+1),ROWS($AF$2:AF58))),"")</f>
        <v/>
      </c>
    </row>
    <row r="59" spans="1:33" ht="20.25" x14ac:dyDescent="0.2">
      <c r="A59" s="15"/>
      <c r="B59" s="15"/>
      <c r="C59" s="15"/>
      <c r="D59" s="15"/>
      <c r="E59" s="15" t="str">
        <f t="shared" si="1"/>
        <v/>
      </c>
      <c r="F59" s="15"/>
      <c r="G59" s="16" t="s">
        <v>25</v>
      </c>
      <c r="H59" s="6"/>
      <c r="K59" s="11" t="str">
        <f>IF(ROWS($K$3:K59)&gt;$R$2,"",SMALL($S$2:$S$500,ROWS($K$3:K59)))</f>
        <v/>
      </c>
      <c r="L59" s="12"/>
      <c r="M59" s="12" t="str">
        <f t="array" aca="1" ref="M59" ca="1">IFERROR(INDEX($T$2:$T$500,SMALL(IF($T$2:$T$500&lt;&gt;"",ROW($T$2:$T$500)-ROW($T$2 )+1),ROWS($T$2:T58))),"")</f>
        <v/>
      </c>
      <c r="N59" s="12" t="str">
        <f t="array" aca="1" ref="N59" ca="1">IFERROR(INDEX($U$2:$U$500,SMALL(IF($U$2:$U$500&lt;&gt;"",ROW($U$2:$U$500)-ROW($U$2 )+1),ROWS($U$2:U58))),"")</f>
        <v/>
      </c>
      <c r="O59" s="12" t="str">
        <f t="array" aca="1" ref="O59" ca="1">IFERROR(INDEX($V$2:$V$500,SMALL(IF($V$2:$V$500&lt;&gt;"",ROW($T$2:$V$500)-ROW($V$2 )+1),ROWS($V$2:V58))),"")</f>
        <v/>
      </c>
      <c r="P59" s="12" t="str">
        <f t="array" aca="1" ref="P59" ca="1">IFERROR(INDEX($W$2:$W$500,SMALL(IF($W$2:$W$500&lt;&gt;"",ROW($T$2:$W$500)-ROW($W$2 )+1),ROWS($W$2:W58))),"")</f>
        <v/>
      </c>
      <c r="Q59" s="10" t="str">
        <f t="array" aca="1" ref="Q59" ca="1">IFERROR(INDEX($Y$2:$Y$500,SMALL(IF($Y$2:$Y$500&lt;&gt;"",ROW($Y$2:$Y$500)-ROW($Y$2 )+1),ROWS($Y$2:Y58))),"")</f>
        <v/>
      </c>
      <c r="S59" s="2" t="str">
        <f t="shared" si="2"/>
        <v/>
      </c>
      <c r="T59" s="2" t="str">
        <f t="shared" si="3"/>
        <v/>
      </c>
      <c r="U59" s="6" t="str">
        <f t="shared" si="4"/>
        <v/>
      </c>
      <c r="V59" s="6" t="str">
        <f t="shared" si="5"/>
        <v/>
      </c>
      <c r="W59" s="6" t="str">
        <f t="shared" si="6"/>
        <v/>
      </c>
      <c r="X59" s="6" t="str">
        <f t="shared" si="7"/>
        <v/>
      </c>
      <c r="Y59" s="6" t="str">
        <f t="shared" si="8"/>
        <v/>
      </c>
      <c r="Z59" s="2"/>
      <c r="AA59" s="2"/>
      <c r="AB59" s="1" t="str">
        <f t="shared" si="9"/>
        <v/>
      </c>
      <c r="AC59" s="1" t="str">
        <f>IF(COUNTIF($AB$3:AB60,AB60)=1,AB60,"")</f>
        <v/>
      </c>
      <c r="AD59" s="1" t="str">
        <f t="array" ref="AD59">IFERROR(INDEX($AC$2:$AC$500,SMALL(IF($AC$2:$AC$500&lt;&gt;"",ROW($AC$2:$AC$500)-ROW($AC$2 )+1),ROWS($AC$2:AC59))),"")</f>
        <v/>
      </c>
      <c r="AE59" s="1" t="str">
        <f t="array" ref="AE59">IF(AD59&lt;&gt;"",MATCH(AD59,$AD$2:$AD$500,0),"")</f>
        <v/>
      </c>
      <c r="AF59" s="1" t="str">
        <f>IF(AND(COUNTIF($AB$2:AB59,AB59)=1,AB59&lt;&gt;""),AB59,"")</f>
        <v/>
      </c>
      <c r="AG59" s="1" t="str">
        <f t="array" ref="AG59">IFERROR(INDEX($AF$2:$AF$500,SMALL(IF($AF$2:$AF$500&lt;&gt;"",ROW($AF$2:$AF$500)-ROW($AF$2 )+1),ROWS($AF$2:AF59))),"")</f>
        <v/>
      </c>
    </row>
    <row r="60" spans="1:33" ht="20.25" x14ac:dyDescent="0.2">
      <c r="A60" s="15"/>
      <c r="B60" s="15"/>
      <c r="C60" s="15"/>
      <c r="D60" s="15"/>
      <c r="E60" s="15" t="str">
        <f t="shared" si="1"/>
        <v/>
      </c>
      <c r="F60" s="15"/>
      <c r="G60" s="16" t="s">
        <v>25</v>
      </c>
      <c r="H60" s="6"/>
      <c r="K60" s="11" t="str">
        <f>IF(ROWS($K$3:K60)&gt;$R$2,"",SMALL($S$2:$S$500,ROWS($K$3:K60)))</f>
        <v/>
      </c>
      <c r="L60" s="12"/>
      <c r="M60" s="12" t="str">
        <f t="array" aca="1" ref="M60" ca="1">IFERROR(INDEX($T$2:$T$500,SMALL(IF($T$2:$T$500&lt;&gt;"",ROW($T$2:$T$500)-ROW($T$2 )+1),ROWS($T$2:T59))),"")</f>
        <v/>
      </c>
      <c r="N60" s="12" t="str">
        <f t="array" aca="1" ref="N60" ca="1">IFERROR(INDEX($U$2:$U$500,SMALL(IF($U$2:$U$500&lt;&gt;"",ROW($U$2:$U$500)-ROW($U$2 )+1),ROWS($U$2:U59))),"")</f>
        <v/>
      </c>
      <c r="O60" s="12" t="str">
        <f t="array" aca="1" ref="O60" ca="1">IFERROR(INDEX($V$2:$V$500,SMALL(IF($V$2:$V$500&lt;&gt;"",ROW($T$2:$V$500)-ROW($V$2 )+1),ROWS($V$2:V59))),"")</f>
        <v/>
      </c>
      <c r="P60" s="12" t="str">
        <f t="array" aca="1" ref="P60" ca="1">IFERROR(INDEX($W$2:$W$500,SMALL(IF($W$2:$W$500&lt;&gt;"",ROW($T$2:$W$500)-ROW($W$2 )+1),ROWS($W$2:W59))),"")</f>
        <v/>
      </c>
      <c r="Q60" s="10" t="str">
        <f t="array" aca="1" ref="Q60" ca="1">IFERROR(INDEX($Y$2:$Y$500,SMALL(IF($Y$2:$Y$500&lt;&gt;"",ROW($Y$2:$Y$500)-ROW($Y$2 )+1),ROWS($Y$2:Y59))),"")</f>
        <v/>
      </c>
      <c r="S60" s="2" t="str">
        <f t="shared" si="2"/>
        <v/>
      </c>
      <c r="T60" s="2" t="str">
        <f t="shared" si="3"/>
        <v/>
      </c>
      <c r="U60" s="6" t="str">
        <f t="shared" si="4"/>
        <v/>
      </c>
      <c r="V60" s="6" t="str">
        <f t="shared" si="5"/>
        <v/>
      </c>
      <c r="W60" s="6" t="str">
        <f t="shared" si="6"/>
        <v/>
      </c>
      <c r="X60" s="6" t="str">
        <f t="shared" si="7"/>
        <v/>
      </c>
      <c r="Y60" s="6" t="str">
        <f t="shared" si="8"/>
        <v/>
      </c>
      <c r="Z60" s="2"/>
      <c r="AA60" s="2"/>
      <c r="AB60" s="1" t="str">
        <f t="shared" si="9"/>
        <v/>
      </c>
      <c r="AC60" s="1" t="str">
        <f>IF(COUNTIF($AB$3:AB61,AB61)=1,AB61,"")</f>
        <v/>
      </c>
      <c r="AD60" s="1" t="str">
        <f t="array" ref="AD60">IFERROR(INDEX($AC$2:$AC$500,SMALL(IF($AC$2:$AC$500&lt;&gt;"",ROW($AC$2:$AC$500)-ROW($AC$2 )+1),ROWS($AC$2:AC60))),"")</f>
        <v/>
      </c>
      <c r="AE60" s="1" t="str">
        <f t="array" ref="AE60">IF(AD60&lt;&gt;"",MATCH(AD60,$AD$2:$AD$500,0),"")</f>
        <v/>
      </c>
      <c r="AF60" s="1" t="str">
        <f>IF(AND(COUNTIF($AB$2:AB60,AB60)=1,AB60&lt;&gt;""),AB60,"")</f>
        <v/>
      </c>
      <c r="AG60" s="1" t="str">
        <f t="array" ref="AG60">IFERROR(INDEX($AF$2:$AF$500,SMALL(IF($AF$2:$AF$500&lt;&gt;"",ROW($AF$2:$AF$500)-ROW($AF$2 )+1),ROWS($AF$2:AF60))),"")</f>
        <v/>
      </c>
    </row>
    <row r="61" spans="1:33" ht="20.25" x14ac:dyDescent="0.2">
      <c r="A61" s="15"/>
      <c r="B61" s="15"/>
      <c r="C61" s="15"/>
      <c r="D61" s="15"/>
      <c r="E61" s="15" t="str">
        <f t="shared" si="1"/>
        <v/>
      </c>
      <c r="F61" s="15"/>
      <c r="G61" s="16" t="s">
        <v>25</v>
      </c>
      <c r="H61" s="6"/>
      <c r="K61" s="11" t="str">
        <f>IF(ROWS($K$3:K61)&gt;$R$2,"",SMALL($S$2:$S$500,ROWS($K$3:K61)))</f>
        <v/>
      </c>
      <c r="L61" s="12"/>
      <c r="M61" s="12" t="str">
        <f t="array" aca="1" ref="M61" ca="1">IFERROR(INDEX($T$2:$T$500,SMALL(IF($T$2:$T$500&lt;&gt;"",ROW($T$2:$T$500)-ROW($T$2 )+1),ROWS($T$2:T60))),"")</f>
        <v/>
      </c>
      <c r="N61" s="12" t="str">
        <f t="array" aca="1" ref="N61" ca="1">IFERROR(INDEX($U$2:$U$500,SMALL(IF($U$2:$U$500&lt;&gt;"",ROW($U$2:$U$500)-ROW($U$2 )+1),ROWS($U$2:U60))),"")</f>
        <v/>
      </c>
      <c r="O61" s="12" t="str">
        <f t="array" aca="1" ref="O61" ca="1">IFERROR(INDEX($V$2:$V$500,SMALL(IF($V$2:$V$500&lt;&gt;"",ROW($T$2:$V$500)-ROW($V$2 )+1),ROWS($V$2:V60))),"")</f>
        <v/>
      </c>
      <c r="P61" s="12" t="str">
        <f t="array" aca="1" ref="P61" ca="1">IFERROR(INDEX($W$2:$W$500,SMALL(IF($W$2:$W$500&lt;&gt;"",ROW($T$2:$W$500)-ROW($W$2 )+1),ROWS($W$2:W60))),"")</f>
        <v/>
      </c>
      <c r="Q61" s="10" t="str">
        <f t="array" aca="1" ref="Q61" ca="1">IFERROR(INDEX($Y$2:$Y$500,SMALL(IF($Y$2:$Y$500&lt;&gt;"",ROW($Y$2:$Y$500)-ROW($Y$2 )+1),ROWS($Y$2:Y60))),"")</f>
        <v/>
      </c>
      <c r="S61" s="2" t="str">
        <f t="shared" si="2"/>
        <v/>
      </c>
      <c r="T61" s="2" t="str">
        <f t="shared" si="3"/>
        <v/>
      </c>
      <c r="U61" s="6" t="str">
        <f t="shared" si="4"/>
        <v/>
      </c>
      <c r="V61" s="6" t="str">
        <f t="shared" si="5"/>
        <v/>
      </c>
      <c r="W61" s="6" t="str">
        <f t="shared" si="6"/>
        <v/>
      </c>
      <c r="X61" s="6" t="str">
        <f t="shared" si="7"/>
        <v/>
      </c>
      <c r="Y61" s="6" t="str">
        <f t="shared" si="8"/>
        <v/>
      </c>
      <c r="Z61" s="2"/>
      <c r="AA61" s="2"/>
      <c r="AB61" s="1" t="str">
        <f t="shared" si="9"/>
        <v/>
      </c>
      <c r="AC61" s="1" t="str">
        <f>IF(COUNTIF($AB$3:AB62,AB62)=1,AB62,"")</f>
        <v/>
      </c>
      <c r="AD61" s="1" t="str">
        <f t="array" ref="AD61">IFERROR(INDEX($AC$2:$AC$500,SMALL(IF($AC$2:$AC$500&lt;&gt;"",ROW($AC$2:$AC$500)-ROW($AC$2 )+1),ROWS($AC$2:AC61))),"")</f>
        <v/>
      </c>
      <c r="AE61" s="1" t="str">
        <f t="array" ref="AE61">IF(AD61&lt;&gt;"",MATCH(AD61,$AD$2:$AD$500,0),"")</f>
        <v/>
      </c>
      <c r="AF61" s="1" t="str">
        <f>IF(AND(COUNTIF($AB$2:AB61,AB61)=1,AB61&lt;&gt;""),AB61,"")</f>
        <v/>
      </c>
      <c r="AG61" s="1" t="str">
        <f t="array" ref="AG61">IFERROR(INDEX($AF$2:$AF$500,SMALL(IF($AF$2:$AF$500&lt;&gt;"",ROW($AF$2:$AF$500)-ROW($AF$2 )+1),ROWS($AF$2:AF61))),"")</f>
        <v/>
      </c>
    </row>
    <row r="62" spans="1:33" ht="20.25" x14ac:dyDescent="0.2">
      <c r="A62" s="15"/>
      <c r="B62" s="15"/>
      <c r="C62" s="15"/>
      <c r="D62" s="15"/>
      <c r="E62" s="15" t="str">
        <f t="shared" si="1"/>
        <v/>
      </c>
      <c r="F62" s="15"/>
      <c r="G62" s="16" t="s">
        <v>25</v>
      </c>
      <c r="H62" s="6"/>
      <c r="K62" s="11" t="str">
        <f>IF(ROWS($K$3:K62)&gt;$R$2,"",SMALL($S$2:$S$500,ROWS($K$3:K62)))</f>
        <v/>
      </c>
      <c r="L62" s="12"/>
      <c r="M62" s="12" t="str">
        <f t="array" aca="1" ref="M62" ca="1">IFERROR(INDEX($T$2:$T$500,SMALL(IF($T$2:$T$500&lt;&gt;"",ROW($T$2:$T$500)-ROW($T$2 )+1),ROWS($T$2:T61))),"")</f>
        <v/>
      </c>
      <c r="N62" s="12" t="str">
        <f t="array" aca="1" ref="N62" ca="1">IFERROR(INDEX($U$2:$U$500,SMALL(IF($U$2:$U$500&lt;&gt;"",ROW($U$2:$U$500)-ROW($U$2 )+1),ROWS($U$2:U61))),"")</f>
        <v/>
      </c>
      <c r="O62" s="12" t="str">
        <f t="array" aca="1" ref="O62" ca="1">IFERROR(INDEX($V$2:$V$500,SMALL(IF($V$2:$V$500&lt;&gt;"",ROW($T$2:$V$500)-ROW($V$2 )+1),ROWS($V$2:V61))),"")</f>
        <v/>
      </c>
      <c r="P62" s="12" t="str">
        <f t="array" aca="1" ref="P62" ca="1">IFERROR(INDEX($W$2:$W$500,SMALL(IF($W$2:$W$500&lt;&gt;"",ROW($T$2:$W$500)-ROW($W$2 )+1),ROWS($W$2:W61))),"")</f>
        <v/>
      </c>
      <c r="Q62" s="10" t="str">
        <f t="array" aca="1" ref="Q62" ca="1">IFERROR(INDEX($Y$2:$Y$500,SMALL(IF($Y$2:$Y$500&lt;&gt;"",ROW($Y$2:$Y$500)-ROW($Y$2 )+1),ROWS($Y$2:Y61))),"")</f>
        <v/>
      </c>
      <c r="S62" s="2" t="str">
        <f t="shared" si="2"/>
        <v/>
      </c>
      <c r="T62" s="2" t="str">
        <f t="shared" si="3"/>
        <v/>
      </c>
      <c r="U62" s="6" t="str">
        <f t="shared" si="4"/>
        <v/>
      </c>
      <c r="V62" s="6" t="str">
        <f t="shared" si="5"/>
        <v/>
      </c>
      <c r="W62" s="6" t="str">
        <f t="shared" si="6"/>
        <v/>
      </c>
      <c r="X62" s="6" t="str">
        <f t="shared" si="7"/>
        <v/>
      </c>
      <c r="Y62" s="6" t="str">
        <f t="shared" si="8"/>
        <v/>
      </c>
      <c r="Z62" s="2"/>
      <c r="AA62" s="2"/>
      <c r="AB62" s="1" t="str">
        <f t="shared" si="9"/>
        <v/>
      </c>
      <c r="AC62" s="1" t="str">
        <f>IF(COUNTIF($AB$3:AB63,AB63)=1,AB63,"")</f>
        <v/>
      </c>
      <c r="AD62" s="1" t="str">
        <f t="array" ref="AD62">IFERROR(INDEX($AC$2:$AC$500,SMALL(IF($AC$2:$AC$500&lt;&gt;"",ROW($AC$2:$AC$500)-ROW($AC$2 )+1),ROWS($AC$2:AC62))),"")</f>
        <v/>
      </c>
      <c r="AE62" s="1" t="str">
        <f t="array" ref="AE62">IF(AD62&lt;&gt;"",MATCH(AD62,$AD$2:$AD$500,0),"")</f>
        <v/>
      </c>
      <c r="AF62" s="1" t="str">
        <f>IF(AND(COUNTIF($AB$2:AB62,AB62)=1,AB62&lt;&gt;""),AB62,"")</f>
        <v/>
      </c>
      <c r="AG62" s="1" t="str">
        <f t="array" ref="AG62">IFERROR(INDEX($AF$2:$AF$500,SMALL(IF($AF$2:$AF$500&lt;&gt;"",ROW($AF$2:$AF$500)-ROW($AF$2 )+1),ROWS($AF$2:AF62))),"")</f>
        <v/>
      </c>
    </row>
    <row r="63" spans="1:33" ht="20.25" x14ac:dyDescent="0.2">
      <c r="A63" s="15"/>
      <c r="B63" s="15"/>
      <c r="C63" s="15"/>
      <c r="D63" s="15"/>
      <c r="E63" s="15" t="str">
        <f t="shared" si="1"/>
        <v/>
      </c>
      <c r="F63" s="15"/>
      <c r="G63" s="16" t="s">
        <v>25</v>
      </c>
      <c r="H63" s="6"/>
      <c r="K63" s="11" t="str">
        <f>IF(ROWS($K$3:K63)&gt;$R$2,"",SMALL($S$2:$S$500,ROWS($K$3:K63)))</f>
        <v/>
      </c>
      <c r="L63" s="12"/>
      <c r="M63" s="12" t="str">
        <f t="array" aca="1" ref="M63" ca="1">IFERROR(INDEX($T$2:$T$500,SMALL(IF($T$2:$T$500&lt;&gt;"",ROW($T$2:$T$500)-ROW($T$2 )+1),ROWS($T$2:T62))),"")</f>
        <v/>
      </c>
      <c r="N63" s="12" t="str">
        <f t="array" aca="1" ref="N63" ca="1">IFERROR(INDEX($U$2:$U$500,SMALL(IF($U$2:$U$500&lt;&gt;"",ROW($U$2:$U$500)-ROW($U$2 )+1),ROWS($U$2:U62))),"")</f>
        <v/>
      </c>
      <c r="O63" s="12" t="str">
        <f t="array" aca="1" ref="O63" ca="1">IFERROR(INDEX($V$2:$V$500,SMALL(IF($V$2:$V$500&lt;&gt;"",ROW($T$2:$V$500)-ROW($V$2 )+1),ROWS($V$2:V62))),"")</f>
        <v/>
      </c>
      <c r="P63" s="12" t="str">
        <f t="array" aca="1" ref="P63" ca="1">IFERROR(INDEX($W$2:$W$500,SMALL(IF($W$2:$W$500&lt;&gt;"",ROW($T$2:$W$500)-ROW($W$2 )+1),ROWS($W$2:W62))),"")</f>
        <v/>
      </c>
      <c r="Q63" s="10" t="str">
        <f t="array" aca="1" ref="Q63" ca="1">IFERROR(INDEX($Y$2:$Y$500,SMALL(IF($Y$2:$Y$500&lt;&gt;"",ROW($Y$2:$Y$500)-ROW($Y$2 )+1),ROWS($Y$2:Y62))),"")</f>
        <v/>
      </c>
      <c r="S63" s="2" t="str">
        <f t="shared" si="2"/>
        <v/>
      </c>
      <c r="T63" s="2" t="str">
        <f t="shared" si="3"/>
        <v/>
      </c>
      <c r="U63" s="6" t="str">
        <f t="shared" si="4"/>
        <v/>
      </c>
      <c r="V63" s="6" t="str">
        <f t="shared" si="5"/>
        <v/>
      </c>
      <c r="W63" s="6" t="str">
        <f t="shared" si="6"/>
        <v/>
      </c>
      <c r="X63" s="6" t="str">
        <f t="shared" si="7"/>
        <v/>
      </c>
      <c r="Y63" s="6" t="str">
        <f t="shared" si="8"/>
        <v/>
      </c>
      <c r="Z63" s="2"/>
      <c r="AA63" s="2"/>
      <c r="AB63" s="1" t="str">
        <f t="shared" si="9"/>
        <v/>
      </c>
      <c r="AC63" s="1" t="str">
        <f>IF(COUNTIF($AB$3:AB64,AB64)=1,AB64,"")</f>
        <v/>
      </c>
      <c r="AD63" s="1" t="str">
        <f t="array" ref="AD63">IFERROR(INDEX($AC$2:$AC$500,SMALL(IF($AC$2:$AC$500&lt;&gt;"",ROW($AC$2:$AC$500)-ROW($AC$2 )+1),ROWS($AC$2:AC63))),"")</f>
        <v/>
      </c>
      <c r="AE63" s="1" t="str">
        <f t="array" ref="AE63">IF(AD63&lt;&gt;"",MATCH(AD63,$AD$2:$AD$500,0),"")</f>
        <v/>
      </c>
      <c r="AF63" s="1" t="str">
        <f>IF(AND(COUNTIF($AB$2:AB63,AB63)=1,AB63&lt;&gt;""),AB63,"")</f>
        <v/>
      </c>
      <c r="AG63" s="1" t="str">
        <f t="array" ref="AG63">IFERROR(INDEX($AF$2:$AF$500,SMALL(IF($AF$2:$AF$500&lt;&gt;"",ROW($AF$2:$AF$500)-ROW($AF$2 )+1),ROWS($AF$2:AF63))),"")</f>
        <v/>
      </c>
    </row>
    <row r="64" spans="1:33" ht="20.25" x14ac:dyDescent="0.2">
      <c r="A64" s="15"/>
      <c r="B64" s="15"/>
      <c r="C64" s="15"/>
      <c r="D64" s="15"/>
      <c r="E64" s="15" t="str">
        <f t="shared" si="1"/>
        <v/>
      </c>
      <c r="F64" s="15"/>
      <c r="G64" s="16" t="s">
        <v>25</v>
      </c>
      <c r="H64" s="6"/>
      <c r="K64" s="11" t="str">
        <f>IF(ROWS($K$3:K64)&gt;$R$2,"",SMALL($S$2:$S$500,ROWS($K$3:K64)))</f>
        <v/>
      </c>
      <c r="L64" s="12"/>
      <c r="M64" s="12" t="str">
        <f t="array" aca="1" ref="M64" ca="1">IFERROR(INDEX($T$2:$T$500,SMALL(IF($T$2:$T$500&lt;&gt;"",ROW($T$2:$T$500)-ROW($T$2 )+1),ROWS($T$2:T63))),"")</f>
        <v/>
      </c>
      <c r="N64" s="12" t="str">
        <f t="array" aca="1" ref="N64" ca="1">IFERROR(INDEX($U$2:$U$500,SMALL(IF($U$2:$U$500&lt;&gt;"",ROW($U$2:$U$500)-ROW($U$2 )+1),ROWS($U$2:U63))),"")</f>
        <v/>
      </c>
      <c r="O64" s="12" t="str">
        <f t="array" aca="1" ref="O64" ca="1">IFERROR(INDEX($V$2:$V$500,SMALL(IF($V$2:$V$500&lt;&gt;"",ROW($T$2:$V$500)-ROW($V$2 )+1),ROWS($V$2:V63))),"")</f>
        <v/>
      </c>
      <c r="P64" s="12" t="str">
        <f t="array" aca="1" ref="P64" ca="1">IFERROR(INDEX($W$2:$W$500,SMALL(IF($W$2:$W$500&lt;&gt;"",ROW($T$2:$W$500)-ROW($W$2 )+1),ROWS($W$2:W63))),"")</f>
        <v/>
      </c>
      <c r="Q64" s="10" t="str">
        <f t="array" aca="1" ref="Q64" ca="1">IFERROR(INDEX($Y$2:$Y$500,SMALL(IF($Y$2:$Y$500&lt;&gt;"",ROW($Y$2:$Y$500)-ROW($Y$2 )+1),ROWS($Y$2:Y63))),"")</f>
        <v/>
      </c>
      <c r="S64" s="2" t="str">
        <f t="shared" si="2"/>
        <v/>
      </c>
      <c r="T64" s="2" t="str">
        <f t="shared" si="3"/>
        <v/>
      </c>
      <c r="U64" s="6" t="str">
        <f t="shared" si="4"/>
        <v/>
      </c>
      <c r="V64" s="6" t="str">
        <f t="shared" si="5"/>
        <v/>
      </c>
      <c r="W64" s="6" t="str">
        <f t="shared" si="6"/>
        <v/>
      </c>
      <c r="X64" s="6" t="str">
        <f t="shared" si="7"/>
        <v/>
      </c>
      <c r="Y64" s="6" t="str">
        <f t="shared" si="8"/>
        <v/>
      </c>
      <c r="Z64" s="2"/>
      <c r="AA64" s="2"/>
      <c r="AB64" s="1" t="str">
        <f t="shared" si="9"/>
        <v/>
      </c>
      <c r="AC64" s="1" t="str">
        <f>IF(COUNTIF($AB$3:AB65,AB65)=1,AB65,"")</f>
        <v/>
      </c>
      <c r="AD64" s="1" t="str">
        <f t="array" ref="AD64">IFERROR(INDEX($AC$2:$AC$500,SMALL(IF($AC$2:$AC$500&lt;&gt;"",ROW($AC$2:$AC$500)-ROW($AC$2 )+1),ROWS($AC$2:AC64))),"")</f>
        <v/>
      </c>
      <c r="AE64" s="1" t="str">
        <f t="array" ref="AE64">IF(AD64&lt;&gt;"",MATCH(AD64,$AD$2:$AD$500,0),"")</f>
        <v/>
      </c>
      <c r="AF64" s="1" t="str">
        <f>IF(AND(COUNTIF($AB$2:AB64,AB64)=1,AB64&lt;&gt;""),AB64,"")</f>
        <v/>
      </c>
      <c r="AG64" s="1" t="str">
        <f t="array" ref="AG64">IFERROR(INDEX($AF$2:$AF$500,SMALL(IF($AF$2:$AF$500&lt;&gt;"",ROW($AF$2:$AF$500)-ROW($AF$2 )+1),ROWS($AF$2:AF64))),"")</f>
        <v/>
      </c>
    </row>
    <row r="65" spans="1:33" ht="20.25" x14ac:dyDescent="0.2">
      <c r="A65" s="15"/>
      <c r="B65" s="15"/>
      <c r="C65" s="15"/>
      <c r="D65" s="15"/>
      <c r="E65" s="15" t="str">
        <f t="shared" si="1"/>
        <v/>
      </c>
      <c r="F65" s="15"/>
      <c r="G65" s="16" t="s">
        <v>25</v>
      </c>
      <c r="H65" s="6"/>
      <c r="K65" s="11" t="str">
        <f>IF(ROWS($K$3:K65)&gt;$R$2,"",SMALL($S$2:$S$500,ROWS($K$3:K65)))</f>
        <v/>
      </c>
      <c r="L65" s="12"/>
      <c r="M65" s="12" t="str">
        <f t="array" aca="1" ref="M65" ca="1">IFERROR(INDEX($T$2:$T$500,SMALL(IF($T$2:$T$500&lt;&gt;"",ROW($T$2:$T$500)-ROW($T$2 )+1),ROWS($T$2:T64))),"")</f>
        <v/>
      </c>
      <c r="N65" s="12" t="str">
        <f t="array" aca="1" ref="N65" ca="1">IFERROR(INDEX($U$2:$U$500,SMALL(IF($U$2:$U$500&lt;&gt;"",ROW($U$2:$U$500)-ROW($U$2 )+1),ROWS($U$2:U64))),"")</f>
        <v/>
      </c>
      <c r="O65" s="12" t="str">
        <f t="array" aca="1" ref="O65" ca="1">IFERROR(INDEX($V$2:$V$500,SMALL(IF($V$2:$V$500&lt;&gt;"",ROW($T$2:$V$500)-ROW($V$2 )+1),ROWS($V$2:V64))),"")</f>
        <v/>
      </c>
      <c r="P65" s="12" t="str">
        <f t="array" aca="1" ref="P65" ca="1">IFERROR(INDEX($W$2:$W$500,SMALL(IF($W$2:$W$500&lt;&gt;"",ROW($T$2:$W$500)-ROW($W$2 )+1),ROWS($W$2:W64))),"")</f>
        <v/>
      </c>
      <c r="Q65" s="10" t="str">
        <f t="array" aca="1" ref="Q65" ca="1">IFERROR(INDEX($Y$2:$Y$500,SMALL(IF($Y$2:$Y$500&lt;&gt;"",ROW($Y$2:$Y$500)-ROW($Y$2 )+1),ROWS($Y$2:Y64))),"")</f>
        <v/>
      </c>
      <c r="S65" s="2" t="str">
        <f t="shared" si="2"/>
        <v/>
      </c>
      <c r="T65" s="2" t="str">
        <f t="shared" si="3"/>
        <v/>
      </c>
      <c r="U65" s="6" t="str">
        <f t="shared" si="4"/>
        <v/>
      </c>
      <c r="V65" s="6" t="str">
        <f t="shared" si="5"/>
        <v/>
      </c>
      <c r="W65" s="6" t="str">
        <f t="shared" si="6"/>
        <v/>
      </c>
      <c r="X65" s="6" t="str">
        <f t="shared" si="7"/>
        <v/>
      </c>
      <c r="Y65" s="6" t="str">
        <f t="shared" si="8"/>
        <v/>
      </c>
      <c r="Z65" s="2"/>
      <c r="AA65" s="2"/>
      <c r="AB65" s="1" t="str">
        <f t="shared" si="9"/>
        <v/>
      </c>
      <c r="AC65" s="1" t="str">
        <f>IF(COUNTIF($AB$3:AB66,AB66)=1,AB66,"")</f>
        <v/>
      </c>
      <c r="AD65" s="1" t="str">
        <f t="array" ref="AD65">IFERROR(INDEX($AC$2:$AC$500,SMALL(IF($AC$2:$AC$500&lt;&gt;"",ROW($AC$2:$AC$500)-ROW($AC$2 )+1),ROWS($AC$2:AC65))),"")</f>
        <v/>
      </c>
      <c r="AE65" s="1" t="str">
        <f t="array" ref="AE65">IF(AD65&lt;&gt;"",MATCH(AD65,$AD$2:$AD$500,0),"")</f>
        <v/>
      </c>
      <c r="AF65" s="1" t="str">
        <f>IF(AND(COUNTIF($AB$2:AB65,AB65)=1,AB65&lt;&gt;""),AB65,"")</f>
        <v/>
      </c>
      <c r="AG65" s="1" t="str">
        <f t="array" ref="AG65">IFERROR(INDEX($AF$2:$AF$500,SMALL(IF($AF$2:$AF$500&lt;&gt;"",ROW($AF$2:$AF$500)-ROW($AF$2 )+1),ROWS($AF$2:AF65))),"")</f>
        <v/>
      </c>
    </row>
    <row r="66" spans="1:33" ht="20.25" x14ac:dyDescent="0.2">
      <c r="A66" s="15"/>
      <c r="B66" s="15"/>
      <c r="C66" s="15"/>
      <c r="D66" s="15"/>
      <c r="E66" s="15" t="str">
        <f t="shared" si="1"/>
        <v/>
      </c>
      <c r="F66" s="15"/>
      <c r="G66" s="16" t="s">
        <v>25</v>
      </c>
      <c r="H66" s="6"/>
      <c r="K66" s="11" t="str">
        <f>IF(ROWS($K$3:K66)&gt;$R$2,"",SMALL($S$2:$S$500,ROWS($K$3:K66)))</f>
        <v/>
      </c>
      <c r="L66" s="12"/>
      <c r="M66" s="12" t="str">
        <f t="array" aca="1" ref="M66" ca="1">IFERROR(INDEX($T$2:$T$500,SMALL(IF($T$2:$T$500&lt;&gt;"",ROW($T$2:$T$500)-ROW($T$2 )+1),ROWS($T$2:T65))),"")</f>
        <v/>
      </c>
      <c r="N66" s="12" t="str">
        <f t="array" aca="1" ref="N66" ca="1">IFERROR(INDEX($U$2:$U$500,SMALL(IF($U$2:$U$500&lt;&gt;"",ROW($U$2:$U$500)-ROW($U$2 )+1),ROWS($U$2:U65))),"")</f>
        <v/>
      </c>
      <c r="O66" s="12" t="str">
        <f t="array" aca="1" ref="O66" ca="1">IFERROR(INDEX($V$2:$V$500,SMALL(IF($V$2:$V$500&lt;&gt;"",ROW($T$2:$V$500)-ROW($V$2 )+1),ROWS($V$2:V65))),"")</f>
        <v/>
      </c>
      <c r="P66" s="12" t="str">
        <f t="array" aca="1" ref="P66" ca="1">IFERROR(INDEX($W$2:$W$500,SMALL(IF($W$2:$W$500&lt;&gt;"",ROW($T$2:$W$500)-ROW($W$2 )+1),ROWS($W$2:W65))),"")</f>
        <v/>
      </c>
      <c r="Q66" s="10" t="str">
        <f t="array" aca="1" ref="Q66" ca="1">IFERROR(INDEX($Y$2:$Y$500,SMALL(IF($Y$2:$Y$500&lt;&gt;"",ROW($Y$2:$Y$500)-ROW($Y$2 )+1),ROWS($Y$2:Y65))),"")</f>
        <v/>
      </c>
      <c r="S66" s="2" t="str">
        <f t="shared" si="2"/>
        <v/>
      </c>
      <c r="T66" s="2" t="str">
        <f t="shared" si="3"/>
        <v/>
      </c>
      <c r="U66" s="6" t="str">
        <f t="shared" si="4"/>
        <v/>
      </c>
      <c r="V66" s="6" t="str">
        <f t="shared" si="5"/>
        <v/>
      </c>
      <c r="W66" s="6" t="str">
        <f t="shared" si="6"/>
        <v/>
      </c>
      <c r="X66" s="6" t="str">
        <f t="shared" si="7"/>
        <v/>
      </c>
      <c r="Y66" s="6" t="str">
        <f t="shared" si="8"/>
        <v/>
      </c>
      <c r="Z66" s="2"/>
      <c r="AA66" s="2"/>
      <c r="AB66" s="1" t="str">
        <f t="shared" si="9"/>
        <v/>
      </c>
      <c r="AC66" s="1" t="str">
        <f>IF(COUNTIF($AB$3:AB67,AB67)=1,AB67,"")</f>
        <v/>
      </c>
      <c r="AD66" s="1" t="str">
        <f t="array" ref="AD66">IFERROR(INDEX($AC$2:$AC$500,SMALL(IF($AC$2:$AC$500&lt;&gt;"",ROW($AC$2:$AC$500)-ROW($AC$2 )+1),ROWS($AC$2:AC66))),"")</f>
        <v/>
      </c>
      <c r="AE66" s="1" t="str">
        <f t="array" ref="AE66">IF(AD66&lt;&gt;"",MATCH(AD66,$AD$2:$AD$500,0),"")</f>
        <v/>
      </c>
      <c r="AF66" s="1" t="str">
        <f>IF(AND(COUNTIF($AB$2:AB66,AB66)=1,AB66&lt;&gt;""),AB66,"")</f>
        <v/>
      </c>
      <c r="AG66" s="1" t="str">
        <f t="array" ref="AG66">IFERROR(INDEX($AF$2:$AF$500,SMALL(IF($AF$2:$AF$500&lt;&gt;"",ROW($AF$2:$AF$500)-ROW($AF$2 )+1),ROWS($AF$2:AF66))),"")</f>
        <v/>
      </c>
    </row>
    <row r="67" spans="1:33" ht="20.25" x14ac:dyDescent="0.2">
      <c r="A67" s="15"/>
      <c r="B67" s="15"/>
      <c r="C67" s="15"/>
      <c r="D67" s="15"/>
      <c r="E67" s="15" t="str">
        <f t="shared" ref="E67:E130" si="16">IF(AND(C67&lt;&gt;"",D67&lt;""),C67*D67,"")</f>
        <v/>
      </c>
      <c r="F67" s="15"/>
      <c r="G67" s="16" t="s">
        <v>25</v>
      </c>
      <c r="H67" s="6"/>
      <c r="K67" s="11" t="str">
        <f>IF(ROWS($K$3:K67)&gt;$R$2,"",SMALL($S$2:$S$500,ROWS($K$3:K67)))</f>
        <v/>
      </c>
      <c r="L67" s="12"/>
      <c r="M67" s="12" t="str">
        <f t="array" aca="1" ref="M67" ca="1">IFERROR(INDEX($T$2:$T$500,SMALL(IF($T$2:$T$500&lt;&gt;"",ROW($T$2:$T$500)-ROW($T$2 )+1),ROWS($T$2:T66))),"")</f>
        <v/>
      </c>
      <c r="N67" s="12" t="str">
        <f t="array" aca="1" ref="N67" ca="1">IFERROR(INDEX($U$2:$U$500,SMALL(IF($U$2:$U$500&lt;&gt;"",ROW($U$2:$U$500)-ROW($U$2 )+1),ROWS($U$2:U66))),"")</f>
        <v/>
      </c>
      <c r="O67" s="12" t="str">
        <f t="array" aca="1" ref="O67" ca="1">IFERROR(INDEX($V$2:$V$500,SMALL(IF($V$2:$V$500&lt;&gt;"",ROW($T$2:$V$500)-ROW($V$2 )+1),ROWS($V$2:V66))),"")</f>
        <v/>
      </c>
      <c r="P67" s="12" t="str">
        <f t="array" aca="1" ref="P67" ca="1">IFERROR(INDEX($W$2:$W$500,SMALL(IF($W$2:$W$500&lt;&gt;"",ROW($T$2:$W$500)-ROW($W$2 )+1),ROWS($W$2:W66))),"")</f>
        <v/>
      </c>
      <c r="Q67" s="10" t="str">
        <f t="array" aca="1" ref="Q67" ca="1">IFERROR(INDEX($Y$2:$Y$500,SMALL(IF($Y$2:$Y$500&lt;&gt;"",ROW($Y$2:$Y$500)-ROW($Y$2 )+1),ROWS($Y$2:Y66))),"")</f>
        <v/>
      </c>
      <c r="S67" s="2" t="str">
        <f t="shared" ref="S67:S130" si="17">IF($F$2:$F$500=$L$2,VLOOKUP($A67,$A$2:$G$500,COLUMN(A66),0),"")</f>
        <v/>
      </c>
      <c r="T67" s="2" t="str">
        <f t="shared" ref="T67:T130" si="18">IF($F$2:$F$500=$L$2,VLOOKUP($A67,$A$2:$G$500,COLUMN(B66),0),"")</f>
        <v/>
      </c>
      <c r="U67" s="6" t="str">
        <f t="shared" ref="U67:U130" si="19">IF($F$2:$F$500=$L$2,VLOOKUP($A67,$A$2:$G$500,COLUMN(C66),0),"")</f>
        <v/>
      </c>
      <c r="V67" s="6" t="str">
        <f t="shared" ref="V67:V130" si="20">IF($F$2:$F$500=$L$2,VLOOKUP($A67,$A$2:$G$500,COLUMN(D66),0),"")</f>
        <v/>
      </c>
      <c r="W67" s="6" t="str">
        <f t="shared" ref="W67:W130" si="21">IF($F$2:$F$500=$L$2,VLOOKUP($A67,$A$2:$G$500,COLUMN(E66),0),"")</f>
        <v/>
      </c>
      <c r="X67" s="6" t="str">
        <f t="shared" ref="X67:X130" si="22">IF($F$2:$F$500=$L$2,VLOOKUP($A67,$A$2:$G$500,COLUMN(F66),0),"")</f>
        <v/>
      </c>
      <c r="Y67" s="6" t="str">
        <f t="shared" ref="Y67:Y130" si="23">IF($F$2:$F$500=$L$2,VLOOKUP($A67,$A$2:$G$500,COLUMN(G66),0),"")</f>
        <v/>
      </c>
      <c r="Z67" s="2"/>
      <c r="AA67" s="2"/>
      <c r="AB67" s="1" t="str">
        <f t="shared" ref="AB67:AB130" si="24">IF(F67&lt;&gt;"",F67,"")</f>
        <v/>
      </c>
      <c r="AC67" s="1" t="str">
        <f>IF(COUNTIF($AB$3:AB68,AB68)=1,AB68,"")</f>
        <v/>
      </c>
      <c r="AD67" s="1" t="str">
        <f t="array" ref="AD67">IFERROR(INDEX($AC$2:$AC$500,SMALL(IF($AC$2:$AC$500&lt;&gt;"",ROW($AC$2:$AC$500)-ROW($AC$2 )+1),ROWS($AC$2:AC67))),"")</f>
        <v/>
      </c>
      <c r="AE67" s="1" t="str">
        <f t="array" ref="AE67">IF(AD67&lt;&gt;"",MATCH(AD67,$AD$2:$AD$500,0),"")</f>
        <v/>
      </c>
      <c r="AF67" s="1" t="str">
        <f>IF(AND(COUNTIF($AB$2:AB67,AB67)=1,AB67&lt;&gt;""),AB67,"")</f>
        <v/>
      </c>
      <c r="AG67" s="1" t="str">
        <f t="array" ref="AG67">IFERROR(INDEX($AF$2:$AF$500,SMALL(IF($AF$2:$AF$500&lt;&gt;"",ROW($AF$2:$AF$500)-ROW($AF$2 )+1),ROWS($AF$2:AF67))),"")</f>
        <v/>
      </c>
    </row>
    <row r="68" spans="1:33" ht="20.25" x14ac:dyDescent="0.2">
      <c r="A68" s="15"/>
      <c r="B68" s="15"/>
      <c r="C68" s="15"/>
      <c r="D68" s="15"/>
      <c r="E68" s="15" t="str">
        <f t="shared" si="16"/>
        <v/>
      </c>
      <c r="F68" s="15"/>
      <c r="G68" s="16" t="s">
        <v>25</v>
      </c>
      <c r="H68" s="6"/>
      <c r="K68" s="11" t="str">
        <f>IF(ROWS($K$3:K68)&gt;$R$2,"",SMALL($S$2:$S$500,ROWS($K$3:K68)))</f>
        <v/>
      </c>
      <c r="L68" s="12"/>
      <c r="M68" s="12" t="str">
        <f t="array" aca="1" ref="M68" ca="1">IFERROR(INDEX($T$2:$T$500,SMALL(IF($T$2:$T$500&lt;&gt;"",ROW($T$2:$T$500)-ROW($T$2 )+1),ROWS($T$2:T67))),"")</f>
        <v/>
      </c>
      <c r="N68" s="12" t="str">
        <f t="array" aca="1" ref="N68" ca="1">IFERROR(INDEX($U$2:$U$500,SMALL(IF($U$2:$U$500&lt;&gt;"",ROW($U$2:$U$500)-ROW($U$2 )+1),ROWS($U$2:U67))),"")</f>
        <v/>
      </c>
      <c r="O68" s="12" t="str">
        <f t="array" aca="1" ref="O68" ca="1">IFERROR(INDEX($V$2:$V$500,SMALL(IF($V$2:$V$500&lt;&gt;"",ROW($T$2:$V$500)-ROW($V$2 )+1),ROWS($V$2:V67))),"")</f>
        <v/>
      </c>
      <c r="P68" s="12" t="str">
        <f t="array" aca="1" ref="P68" ca="1">IFERROR(INDEX($W$2:$W$500,SMALL(IF($W$2:$W$500&lt;&gt;"",ROW($T$2:$W$500)-ROW($W$2 )+1),ROWS($W$2:W67))),"")</f>
        <v/>
      </c>
      <c r="Q68" s="10" t="str">
        <f t="array" aca="1" ref="Q68" ca="1">IFERROR(INDEX($Y$2:$Y$500,SMALL(IF($Y$2:$Y$500&lt;&gt;"",ROW($Y$2:$Y$500)-ROW($Y$2 )+1),ROWS($Y$2:Y67))),"")</f>
        <v/>
      </c>
      <c r="S68" s="2" t="str">
        <f t="shared" si="17"/>
        <v/>
      </c>
      <c r="T68" s="2" t="str">
        <f t="shared" si="18"/>
        <v/>
      </c>
      <c r="U68" s="6" t="str">
        <f t="shared" si="19"/>
        <v/>
      </c>
      <c r="V68" s="6" t="str">
        <f t="shared" si="20"/>
        <v/>
      </c>
      <c r="W68" s="6" t="str">
        <f t="shared" si="21"/>
        <v/>
      </c>
      <c r="X68" s="6" t="str">
        <f t="shared" si="22"/>
        <v/>
      </c>
      <c r="Y68" s="6" t="str">
        <f t="shared" si="23"/>
        <v/>
      </c>
      <c r="Z68" s="2"/>
      <c r="AA68" s="2"/>
      <c r="AB68" s="1" t="str">
        <f t="shared" si="24"/>
        <v/>
      </c>
      <c r="AC68" s="1" t="str">
        <f>IF(COUNTIF($AB$3:AB69,AB69)=1,AB69,"")</f>
        <v/>
      </c>
      <c r="AD68" s="1" t="str">
        <f t="array" ref="AD68">IFERROR(INDEX($AC$2:$AC$500,SMALL(IF($AC$2:$AC$500&lt;&gt;"",ROW($AC$2:$AC$500)-ROW($AC$2 )+1),ROWS($AC$2:AC68))),"")</f>
        <v/>
      </c>
      <c r="AE68" s="1" t="str">
        <f t="array" ref="AE68">IF(AD68&lt;&gt;"",MATCH(AD68,$AD$2:$AD$500,0),"")</f>
        <v/>
      </c>
      <c r="AF68" s="1" t="str">
        <f>IF(AND(COUNTIF($AB$2:AB68,AB68)=1,AB68&lt;&gt;""),AB68,"")</f>
        <v/>
      </c>
      <c r="AG68" s="1" t="str">
        <f t="array" ref="AG68">IFERROR(INDEX($AF$2:$AF$500,SMALL(IF($AF$2:$AF$500&lt;&gt;"",ROW($AF$2:$AF$500)-ROW($AF$2 )+1),ROWS($AF$2:AF68))),"")</f>
        <v/>
      </c>
    </row>
    <row r="69" spans="1:33" ht="20.25" x14ac:dyDescent="0.2">
      <c r="A69" s="15"/>
      <c r="B69" s="15"/>
      <c r="C69" s="15"/>
      <c r="D69" s="15"/>
      <c r="E69" s="15" t="str">
        <f t="shared" si="16"/>
        <v/>
      </c>
      <c r="F69" s="15"/>
      <c r="G69" s="16" t="s">
        <v>25</v>
      </c>
      <c r="H69" s="6"/>
      <c r="K69" s="11" t="str">
        <f>IF(ROWS($K$3:K69)&gt;$R$2,"",SMALL($S$2:$S$500,ROWS($K$3:K69)))</f>
        <v/>
      </c>
      <c r="L69" s="12"/>
      <c r="M69" s="12" t="str">
        <f t="array" aca="1" ref="M69" ca="1">IFERROR(INDEX($T$2:$T$500,SMALL(IF($T$2:$T$500&lt;&gt;"",ROW($T$2:$T$500)-ROW($T$2 )+1),ROWS($T$2:T68))),"")</f>
        <v/>
      </c>
      <c r="N69" s="12" t="str">
        <f t="array" aca="1" ref="N69" ca="1">IFERROR(INDEX($U$2:$U$500,SMALL(IF($U$2:$U$500&lt;&gt;"",ROW($U$2:$U$500)-ROW($U$2 )+1),ROWS($U$2:U68))),"")</f>
        <v/>
      </c>
      <c r="O69" s="12" t="str">
        <f t="array" aca="1" ref="O69" ca="1">IFERROR(INDEX($V$2:$V$500,SMALL(IF($V$2:$V$500&lt;&gt;"",ROW($T$2:$V$500)-ROW($V$2 )+1),ROWS($V$2:V68))),"")</f>
        <v/>
      </c>
      <c r="P69" s="12" t="str">
        <f t="array" aca="1" ref="P69" ca="1">IFERROR(INDEX($W$2:$W$500,SMALL(IF($W$2:$W$500&lt;&gt;"",ROW($T$2:$W$500)-ROW($W$2 )+1),ROWS($W$2:W68))),"")</f>
        <v/>
      </c>
      <c r="Q69" s="10" t="str">
        <f t="array" aca="1" ref="Q69" ca="1">IFERROR(INDEX($Y$2:$Y$500,SMALL(IF($Y$2:$Y$500&lt;&gt;"",ROW($Y$2:$Y$500)-ROW($Y$2 )+1),ROWS($Y$2:Y68))),"")</f>
        <v/>
      </c>
      <c r="S69" s="2" t="str">
        <f t="shared" si="17"/>
        <v/>
      </c>
      <c r="T69" s="2" t="str">
        <f t="shared" si="18"/>
        <v/>
      </c>
      <c r="U69" s="6" t="str">
        <f t="shared" si="19"/>
        <v/>
      </c>
      <c r="V69" s="6" t="str">
        <f t="shared" si="20"/>
        <v/>
      </c>
      <c r="W69" s="6" t="str">
        <f t="shared" si="21"/>
        <v/>
      </c>
      <c r="X69" s="6" t="str">
        <f t="shared" si="22"/>
        <v/>
      </c>
      <c r="Y69" s="6" t="str">
        <f t="shared" si="23"/>
        <v/>
      </c>
      <c r="Z69" s="2"/>
      <c r="AA69" s="2"/>
      <c r="AB69" s="1" t="str">
        <f t="shared" si="24"/>
        <v/>
      </c>
      <c r="AC69" s="1" t="str">
        <f>IF(COUNTIF($AB$3:AB70,AB70)=1,AB70,"")</f>
        <v/>
      </c>
      <c r="AD69" s="1" t="str">
        <f t="array" ref="AD69">IFERROR(INDEX($AC$2:$AC$500,SMALL(IF($AC$2:$AC$500&lt;&gt;"",ROW($AC$2:$AC$500)-ROW($AC$2 )+1),ROWS($AC$2:AC69))),"")</f>
        <v/>
      </c>
      <c r="AE69" s="1" t="str">
        <f t="array" ref="AE69">IF(AD69&lt;&gt;"",MATCH(AD69,$AD$2:$AD$500,0),"")</f>
        <v/>
      </c>
      <c r="AF69" s="1" t="str">
        <f>IF(AND(COUNTIF($AB$2:AB69,AB69)=1,AB69&lt;&gt;""),AB69,"")</f>
        <v/>
      </c>
      <c r="AG69" s="1" t="str">
        <f t="array" ref="AG69">IFERROR(INDEX($AF$2:$AF$500,SMALL(IF($AF$2:$AF$500&lt;&gt;"",ROW($AF$2:$AF$500)-ROW($AF$2 )+1),ROWS($AF$2:AF69))),"")</f>
        <v/>
      </c>
    </row>
    <row r="70" spans="1:33" ht="20.25" x14ac:dyDescent="0.2">
      <c r="A70" s="15"/>
      <c r="B70" s="15"/>
      <c r="C70" s="15"/>
      <c r="D70" s="15"/>
      <c r="E70" s="15" t="str">
        <f t="shared" si="16"/>
        <v/>
      </c>
      <c r="F70" s="15"/>
      <c r="G70" s="16" t="s">
        <v>25</v>
      </c>
      <c r="H70" s="6"/>
      <c r="K70" s="11" t="str">
        <f>IF(ROWS($K$3:K70)&gt;$R$2,"",SMALL($S$2:$S$500,ROWS($K$3:K70)))</f>
        <v/>
      </c>
      <c r="L70" s="12"/>
      <c r="M70" s="12" t="str">
        <f t="array" aca="1" ref="M70" ca="1">IFERROR(INDEX($T$2:$T$500,SMALL(IF($T$2:$T$500&lt;&gt;"",ROW($T$2:$T$500)-ROW($T$2 )+1),ROWS($T$2:T69))),"")</f>
        <v/>
      </c>
      <c r="N70" s="12" t="str">
        <f t="array" aca="1" ref="N70" ca="1">IFERROR(INDEX($U$2:$U$500,SMALL(IF($U$2:$U$500&lt;&gt;"",ROW($U$2:$U$500)-ROW($U$2 )+1),ROWS($U$2:U69))),"")</f>
        <v/>
      </c>
      <c r="O70" s="12" t="str">
        <f t="array" aca="1" ref="O70" ca="1">IFERROR(INDEX($V$2:$V$500,SMALL(IF($V$2:$V$500&lt;&gt;"",ROW($T$2:$V$500)-ROW($V$2 )+1),ROWS($V$2:V69))),"")</f>
        <v/>
      </c>
      <c r="P70" s="12" t="str">
        <f t="array" aca="1" ref="P70" ca="1">IFERROR(INDEX($W$2:$W$500,SMALL(IF($W$2:$W$500&lt;&gt;"",ROW($T$2:$W$500)-ROW($W$2 )+1),ROWS($W$2:W69))),"")</f>
        <v/>
      </c>
      <c r="Q70" s="10" t="str">
        <f t="array" aca="1" ref="Q70" ca="1">IFERROR(INDEX($Y$2:$Y$500,SMALL(IF($Y$2:$Y$500&lt;&gt;"",ROW($Y$2:$Y$500)-ROW($Y$2 )+1),ROWS($Y$2:Y69))),"")</f>
        <v/>
      </c>
      <c r="S70" s="2" t="str">
        <f t="shared" si="17"/>
        <v/>
      </c>
      <c r="T70" s="2" t="str">
        <f t="shared" si="18"/>
        <v/>
      </c>
      <c r="U70" s="6" t="str">
        <f t="shared" si="19"/>
        <v/>
      </c>
      <c r="V70" s="6" t="str">
        <f t="shared" si="20"/>
        <v/>
      </c>
      <c r="W70" s="6" t="str">
        <f t="shared" si="21"/>
        <v/>
      </c>
      <c r="X70" s="6" t="str">
        <f t="shared" si="22"/>
        <v/>
      </c>
      <c r="Y70" s="6" t="str">
        <f t="shared" si="23"/>
        <v/>
      </c>
      <c r="Z70" s="2"/>
      <c r="AA70" s="2"/>
      <c r="AB70" s="1" t="str">
        <f t="shared" si="24"/>
        <v/>
      </c>
      <c r="AC70" s="1" t="str">
        <f>IF(COUNTIF($AB$3:AB71,AB71)=1,AB71,"")</f>
        <v/>
      </c>
      <c r="AD70" s="1" t="str">
        <f t="array" ref="AD70">IFERROR(INDEX($AC$2:$AC$500,SMALL(IF($AC$2:$AC$500&lt;&gt;"",ROW($AC$2:$AC$500)-ROW($AC$2 )+1),ROWS($AC$2:AC70))),"")</f>
        <v/>
      </c>
      <c r="AE70" s="1" t="str">
        <f t="array" ref="AE70">IF(AD70&lt;&gt;"",MATCH(AD70,$AD$2:$AD$500,0),"")</f>
        <v/>
      </c>
      <c r="AF70" s="1" t="str">
        <f>IF(AND(COUNTIF($AB$2:AB70,AB70)=1,AB70&lt;&gt;""),AB70,"")</f>
        <v/>
      </c>
      <c r="AG70" s="1" t="str">
        <f t="array" ref="AG70">IFERROR(INDEX($AF$2:$AF$500,SMALL(IF($AF$2:$AF$500&lt;&gt;"",ROW($AF$2:$AF$500)-ROW($AF$2 )+1),ROWS($AF$2:AF70))),"")</f>
        <v/>
      </c>
    </row>
    <row r="71" spans="1:33" ht="20.25" x14ac:dyDescent="0.2">
      <c r="A71" s="15"/>
      <c r="B71" s="15"/>
      <c r="C71" s="15"/>
      <c r="D71" s="15"/>
      <c r="E71" s="15" t="str">
        <f t="shared" si="16"/>
        <v/>
      </c>
      <c r="F71" s="15"/>
      <c r="G71" s="16" t="s">
        <v>25</v>
      </c>
      <c r="H71" s="6"/>
      <c r="K71" s="11" t="str">
        <f>IF(ROWS($K$3:K71)&gt;$R$2,"",SMALL($S$2:$S$500,ROWS($K$3:K71)))</f>
        <v/>
      </c>
      <c r="L71" s="12"/>
      <c r="M71" s="12" t="str">
        <f t="array" aca="1" ref="M71" ca="1">IFERROR(INDEX($T$2:$T$500,SMALL(IF($T$2:$T$500&lt;&gt;"",ROW($T$2:$T$500)-ROW($T$2 )+1),ROWS($T$2:T70))),"")</f>
        <v/>
      </c>
      <c r="N71" s="12" t="str">
        <f t="array" aca="1" ref="N71" ca="1">IFERROR(INDEX($U$2:$U$500,SMALL(IF($U$2:$U$500&lt;&gt;"",ROW($U$2:$U$500)-ROW($U$2 )+1),ROWS($U$2:U70))),"")</f>
        <v/>
      </c>
      <c r="O71" s="12" t="str">
        <f t="array" aca="1" ref="O71" ca="1">IFERROR(INDEX($V$2:$V$500,SMALL(IF($V$2:$V$500&lt;&gt;"",ROW($T$2:$V$500)-ROW($V$2 )+1),ROWS($V$2:V70))),"")</f>
        <v/>
      </c>
      <c r="P71" s="12" t="str">
        <f t="array" aca="1" ref="P71" ca="1">IFERROR(INDEX($W$2:$W$500,SMALL(IF($W$2:$W$500&lt;&gt;"",ROW($T$2:$W$500)-ROW($W$2 )+1),ROWS($W$2:W70))),"")</f>
        <v/>
      </c>
      <c r="Q71" s="10" t="str">
        <f t="array" aca="1" ref="Q71" ca="1">IFERROR(INDEX($Y$2:$Y$500,SMALL(IF($Y$2:$Y$500&lt;&gt;"",ROW($Y$2:$Y$500)-ROW($Y$2 )+1),ROWS($Y$2:Y70))),"")</f>
        <v/>
      </c>
      <c r="S71" s="2" t="str">
        <f t="shared" si="17"/>
        <v/>
      </c>
      <c r="T71" s="2" t="str">
        <f t="shared" si="18"/>
        <v/>
      </c>
      <c r="U71" s="6" t="str">
        <f t="shared" si="19"/>
        <v/>
      </c>
      <c r="V71" s="6" t="str">
        <f t="shared" si="20"/>
        <v/>
      </c>
      <c r="W71" s="6" t="str">
        <f t="shared" si="21"/>
        <v/>
      </c>
      <c r="X71" s="6" t="str">
        <f t="shared" si="22"/>
        <v/>
      </c>
      <c r="Y71" s="6" t="str">
        <f t="shared" si="23"/>
        <v/>
      </c>
      <c r="Z71" s="2"/>
      <c r="AA71" s="2"/>
      <c r="AB71" s="1" t="str">
        <f t="shared" si="24"/>
        <v/>
      </c>
      <c r="AC71" s="1" t="str">
        <f>IF(COUNTIF($AB$3:AB72,AB72)=1,AB72,"")</f>
        <v/>
      </c>
      <c r="AD71" s="1" t="str">
        <f t="array" ref="AD71">IFERROR(INDEX($AC$2:$AC$500,SMALL(IF($AC$2:$AC$500&lt;&gt;"",ROW($AC$2:$AC$500)-ROW($AC$2 )+1),ROWS($AC$2:AC71))),"")</f>
        <v/>
      </c>
      <c r="AE71" s="1" t="str">
        <f t="array" ref="AE71">IF(AD71&lt;&gt;"",MATCH(AD71,$AD$2:$AD$500,0),"")</f>
        <v/>
      </c>
      <c r="AF71" s="1" t="str">
        <f>IF(AND(COUNTIF($AB$2:AB71,AB71)=1,AB71&lt;&gt;""),AB71,"")</f>
        <v/>
      </c>
      <c r="AG71" s="1" t="str">
        <f t="array" ref="AG71">IFERROR(INDEX($AF$2:$AF$500,SMALL(IF($AF$2:$AF$500&lt;&gt;"",ROW($AF$2:$AF$500)-ROW($AF$2 )+1),ROWS($AF$2:AF71))),"")</f>
        <v/>
      </c>
    </row>
    <row r="72" spans="1:33" ht="20.25" x14ac:dyDescent="0.2">
      <c r="A72" s="15"/>
      <c r="B72" s="15"/>
      <c r="C72" s="15"/>
      <c r="D72" s="15"/>
      <c r="E72" s="15" t="str">
        <f t="shared" si="16"/>
        <v/>
      </c>
      <c r="F72" s="15"/>
      <c r="G72" s="16" t="s">
        <v>25</v>
      </c>
      <c r="H72" s="6"/>
      <c r="K72" s="11" t="str">
        <f>IF(ROWS($K$3:K72)&gt;$R$2,"",SMALL($S$2:$S$500,ROWS($K$3:K72)))</f>
        <v/>
      </c>
      <c r="L72" s="12"/>
      <c r="M72" s="12" t="str">
        <f t="array" aca="1" ref="M72" ca="1">IFERROR(INDEX($T$2:$T$500,SMALL(IF($T$2:$T$500&lt;&gt;"",ROW($T$2:$T$500)-ROW($T$2 )+1),ROWS($T$2:T71))),"")</f>
        <v/>
      </c>
      <c r="N72" s="12" t="str">
        <f t="array" aca="1" ref="N72" ca="1">IFERROR(INDEX($U$2:$U$500,SMALL(IF($U$2:$U$500&lt;&gt;"",ROW($U$2:$U$500)-ROW($U$2 )+1),ROWS($U$2:U71))),"")</f>
        <v/>
      </c>
      <c r="O72" s="12" t="str">
        <f t="array" aca="1" ref="O72" ca="1">IFERROR(INDEX($V$2:$V$500,SMALL(IF($V$2:$V$500&lt;&gt;"",ROW($T$2:$V$500)-ROW($V$2 )+1),ROWS($V$2:V71))),"")</f>
        <v/>
      </c>
      <c r="P72" s="12" t="str">
        <f t="array" aca="1" ref="P72" ca="1">IFERROR(INDEX($W$2:$W$500,SMALL(IF($W$2:$W$500&lt;&gt;"",ROW($T$2:$W$500)-ROW($W$2 )+1),ROWS($W$2:W71))),"")</f>
        <v/>
      </c>
      <c r="Q72" s="10" t="str">
        <f t="array" aca="1" ref="Q72" ca="1">IFERROR(INDEX($Y$2:$Y$500,SMALL(IF($Y$2:$Y$500&lt;&gt;"",ROW($Y$2:$Y$500)-ROW($Y$2 )+1),ROWS($Y$2:Y71))),"")</f>
        <v/>
      </c>
      <c r="S72" s="2" t="str">
        <f t="shared" si="17"/>
        <v/>
      </c>
      <c r="T72" s="2" t="str">
        <f t="shared" si="18"/>
        <v/>
      </c>
      <c r="U72" s="6" t="str">
        <f t="shared" si="19"/>
        <v/>
      </c>
      <c r="V72" s="6" t="str">
        <f t="shared" si="20"/>
        <v/>
      </c>
      <c r="W72" s="6" t="str">
        <f t="shared" si="21"/>
        <v/>
      </c>
      <c r="X72" s="6" t="str">
        <f t="shared" si="22"/>
        <v/>
      </c>
      <c r="Y72" s="6" t="str">
        <f t="shared" si="23"/>
        <v/>
      </c>
      <c r="Z72" s="2"/>
      <c r="AA72" s="2"/>
      <c r="AB72" s="1" t="str">
        <f t="shared" si="24"/>
        <v/>
      </c>
      <c r="AC72" s="1" t="str">
        <f>IF(COUNTIF($AB$3:AB73,AB73)=1,AB73,"")</f>
        <v/>
      </c>
      <c r="AD72" s="1" t="str">
        <f t="array" ref="AD72">IFERROR(INDEX($AC$2:$AC$500,SMALL(IF($AC$2:$AC$500&lt;&gt;"",ROW($AC$2:$AC$500)-ROW($AC$2 )+1),ROWS($AC$2:AC72))),"")</f>
        <v/>
      </c>
      <c r="AE72" s="1" t="str">
        <f t="array" ref="AE72">IF(AD72&lt;&gt;"",MATCH(AD72,$AD$2:$AD$500,0),"")</f>
        <v/>
      </c>
      <c r="AF72" s="1" t="str">
        <f>IF(AND(COUNTIF($AB$2:AB72,AB72)=1,AB72&lt;&gt;""),AB72,"")</f>
        <v/>
      </c>
      <c r="AG72" s="1" t="str">
        <f t="array" ref="AG72">IFERROR(INDEX($AF$2:$AF$500,SMALL(IF($AF$2:$AF$500&lt;&gt;"",ROW($AF$2:$AF$500)-ROW($AF$2 )+1),ROWS($AF$2:AF72))),"")</f>
        <v/>
      </c>
    </row>
    <row r="73" spans="1:33" ht="20.25" x14ac:dyDescent="0.2">
      <c r="A73" s="15"/>
      <c r="B73" s="15"/>
      <c r="C73" s="15"/>
      <c r="D73" s="15"/>
      <c r="E73" s="15" t="str">
        <f t="shared" si="16"/>
        <v/>
      </c>
      <c r="F73" s="15"/>
      <c r="G73" s="16" t="s">
        <v>25</v>
      </c>
      <c r="H73" s="6"/>
      <c r="K73" s="11" t="str">
        <f>IF(ROWS($K$3:K73)&gt;$R$2,"",SMALL($S$2:$S$500,ROWS($K$3:K73)))</f>
        <v/>
      </c>
      <c r="L73" s="12"/>
      <c r="M73" s="12" t="str">
        <f t="array" aca="1" ref="M73" ca="1">IFERROR(INDEX($T$2:$T$500,SMALL(IF($T$2:$T$500&lt;&gt;"",ROW($T$2:$T$500)-ROW($T$2 )+1),ROWS($T$2:T72))),"")</f>
        <v/>
      </c>
      <c r="N73" s="12" t="str">
        <f t="array" aca="1" ref="N73" ca="1">IFERROR(INDEX($U$2:$U$500,SMALL(IF($U$2:$U$500&lt;&gt;"",ROW($U$2:$U$500)-ROW($U$2 )+1),ROWS($U$2:U72))),"")</f>
        <v/>
      </c>
      <c r="O73" s="12" t="str">
        <f t="array" aca="1" ref="O73" ca="1">IFERROR(INDEX($V$2:$V$500,SMALL(IF($V$2:$V$500&lt;&gt;"",ROW($T$2:$V$500)-ROW($V$2 )+1),ROWS($V$2:V72))),"")</f>
        <v/>
      </c>
      <c r="P73" s="12" t="str">
        <f t="array" aca="1" ref="P73" ca="1">IFERROR(INDEX($W$2:$W$500,SMALL(IF($W$2:$W$500&lt;&gt;"",ROW($T$2:$W$500)-ROW($W$2 )+1),ROWS($W$2:W72))),"")</f>
        <v/>
      </c>
      <c r="Q73" s="10" t="str">
        <f t="array" aca="1" ref="Q73" ca="1">IFERROR(INDEX($Y$2:$Y$500,SMALL(IF($Y$2:$Y$500&lt;&gt;"",ROW($Y$2:$Y$500)-ROW($Y$2 )+1),ROWS($Y$2:Y72))),"")</f>
        <v/>
      </c>
      <c r="S73" s="2" t="str">
        <f t="shared" si="17"/>
        <v/>
      </c>
      <c r="T73" s="2" t="str">
        <f t="shared" si="18"/>
        <v/>
      </c>
      <c r="U73" s="6" t="str">
        <f t="shared" si="19"/>
        <v/>
      </c>
      <c r="V73" s="6" t="str">
        <f t="shared" si="20"/>
        <v/>
      </c>
      <c r="W73" s="6" t="str">
        <f t="shared" si="21"/>
        <v/>
      </c>
      <c r="X73" s="6" t="str">
        <f t="shared" si="22"/>
        <v/>
      </c>
      <c r="Y73" s="6" t="str">
        <f t="shared" si="23"/>
        <v/>
      </c>
      <c r="Z73" s="2"/>
      <c r="AA73" s="2"/>
      <c r="AB73" s="1" t="str">
        <f t="shared" si="24"/>
        <v/>
      </c>
      <c r="AC73" s="1" t="str">
        <f>IF(COUNTIF($AB$3:AB74,AB74)=1,AB74,"")</f>
        <v/>
      </c>
      <c r="AD73" s="1" t="str">
        <f t="array" ref="AD73">IFERROR(INDEX($AC$2:$AC$500,SMALL(IF($AC$2:$AC$500&lt;&gt;"",ROW($AC$2:$AC$500)-ROW($AC$2 )+1),ROWS($AC$2:AC73))),"")</f>
        <v/>
      </c>
      <c r="AE73" s="1" t="str">
        <f t="array" ref="AE73">IF(AD73&lt;&gt;"",MATCH(AD73,$AD$2:$AD$500,0),"")</f>
        <v/>
      </c>
      <c r="AF73" s="1" t="str">
        <f>IF(AND(COUNTIF($AB$2:AB73,AB73)=1,AB73&lt;&gt;""),AB73,"")</f>
        <v/>
      </c>
      <c r="AG73" s="1" t="str">
        <f t="array" ref="AG73">IFERROR(INDEX($AF$2:$AF$500,SMALL(IF($AF$2:$AF$500&lt;&gt;"",ROW($AF$2:$AF$500)-ROW($AF$2 )+1),ROWS($AF$2:AF73))),"")</f>
        <v/>
      </c>
    </row>
    <row r="74" spans="1:33" ht="20.25" x14ac:dyDescent="0.2">
      <c r="A74" s="15"/>
      <c r="B74" s="15"/>
      <c r="C74" s="15"/>
      <c r="D74" s="15"/>
      <c r="E74" s="15" t="str">
        <f t="shared" si="16"/>
        <v/>
      </c>
      <c r="F74" s="15"/>
      <c r="G74" s="16" t="s">
        <v>25</v>
      </c>
      <c r="H74" s="6"/>
      <c r="K74" s="11" t="str">
        <f>IF(ROWS($K$3:K74)&gt;$R$2,"",SMALL($S$2:$S$500,ROWS($K$3:K74)))</f>
        <v/>
      </c>
      <c r="L74" s="12"/>
      <c r="M74" s="12" t="str">
        <f t="array" aca="1" ref="M74" ca="1">IFERROR(INDEX($T$2:$T$500,SMALL(IF($T$2:$T$500&lt;&gt;"",ROW($T$2:$T$500)-ROW($T$2 )+1),ROWS($T$2:T73))),"")</f>
        <v/>
      </c>
      <c r="N74" s="12" t="str">
        <f t="array" aca="1" ref="N74" ca="1">IFERROR(INDEX($U$2:$U$500,SMALL(IF($U$2:$U$500&lt;&gt;"",ROW($U$2:$U$500)-ROW($U$2 )+1),ROWS($U$2:U73))),"")</f>
        <v/>
      </c>
      <c r="O74" s="12" t="str">
        <f t="array" aca="1" ref="O74" ca="1">IFERROR(INDEX($V$2:$V$500,SMALL(IF($V$2:$V$500&lt;&gt;"",ROW($T$2:$V$500)-ROW($V$2 )+1),ROWS($V$2:V73))),"")</f>
        <v/>
      </c>
      <c r="P74" s="12" t="str">
        <f t="array" aca="1" ref="P74" ca="1">IFERROR(INDEX($W$2:$W$500,SMALL(IF($W$2:$W$500&lt;&gt;"",ROW($T$2:$W$500)-ROW($W$2 )+1),ROWS($W$2:W73))),"")</f>
        <v/>
      </c>
      <c r="Q74" s="10" t="str">
        <f t="array" aca="1" ref="Q74" ca="1">IFERROR(INDEX($Y$2:$Y$500,SMALL(IF($Y$2:$Y$500&lt;&gt;"",ROW($Y$2:$Y$500)-ROW($Y$2 )+1),ROWS($Y$2:Y73))),"")</f>
        <v/>
      </c>
      <c r="S74" s="2" t="str">
        <f t="shared" si="17"/>
        <v/>
      </c>
      <c r="T74" s="2" t="str">
        <f t="shared" si="18"/>
        <v/>
      </c>
      <c r="U74" s="6" t="str">
        <f t="shared" si="19"/>
        <v/>
      </c>
      <c r="V74" s="6" t="str">
        <f t="shared" si="20"/>
        <v/>
      </c>
      <c r="W74" s="6" t="str">
        <f t="shared" si="21"/>
        <v/>
      </c>
      <c r="X74" s="6" t="str">
        <f t="shared" si="22"/>
        <v/>
      </c>
      <c r="Y74" s="6" t="str">
        <f t="shared" si="23"/>
        <v/>
      </c>
      <c r="Z74" s="2"/>
      <c r="AA74" s="2"/>
      <c r="AB74" s="1" t="str">
        <f t="shared" si="24"/>
        <v/>
      </c>
      <c r="AC74" s="1" t="str">
        <f>IF(COUNTIF($AB$3:AB75,AB75)=1,AB75,"")</f>
        <v/>
      </c>
      <c r="AD74" s="1" t="str">
        <f t="array" ref="AD74">IFERROR(INDEX($AC$2:$AC$500,SMALL(IF($AC$2:$AC$500&lt;&gt;"",ROW($AC$2:$AC$500)-ROW($AC$2 )+1),ROWS($AC$2:AC74))),"")</f>
        <v/>
      </c>
      <c r="AE74" s="1" t="str">
        <f t="array" ref="AE74">IF(AD74&lt;&gt;"",MATCH(AD74,$AD$2:$AD$500,0),"")</f>
        <v/>
      </c>
      <c r="AF74" s="1" t="str">
        <f>IF(AND(COUNTIF($AB$2:AB74,AB74)=1,AB74&lt;&gt;""),AB74,"")</f>
        <v/>
      </c>
      <c r="AG74" s="1" t="str">
        <f t="array" ref="AG74">IFERROR(INDEX($AF$2:$AF$500,SMALL(IF($AF$2:$AF$500&lt;&gt;"",ROW($AF$2:$AF$500)-ROW($AF$2 )+1),ROWS($AF$2:AF74))),"")</f>
        <v/>
      </c>
    </row>
    <row r="75" spans="1:33" ht="20.25" x14ac:dyDescent="0.2">
      <c r="A75" s="15"/>
      <c r="B75" s="15"/>
      <c r="C75" s="15"/>
      <c r="D75" s="15"/>
      <c r="E75" s="15" t="str">
        <f t="shared" si="16"/>
        <v/>
      </c>
      <c r="F75" s="15"/>
      <c r="G75" s="16" t="s">
        <v>25</v>
      </c>
      <c r="H75" s="6"/>
      <c r="K75" s="11" t="str">
        <f>IF(ROWS($K$3:K75)&gt;$R$2,"",SMALL($S$2:$S$500,ROWS($K$3:K75)))</f>
        <v/>
      </c>
      <c r="L75" s="12"/>
      <c r="M75" s="12" t="str">
        <f t="array" aca="1" ref="M75" ca="1">IFERROR(INDEX($T$2:$T$500,SMALL(IF($T$2:$T$500&lt;&gt;"",ROW($T$2:$T$500)-ROW($T$2 )+1),ROWS($T$2:T74))),"")</f>
        <v/>
      </c>
      <c r="N75" s="12" t="str">
        <f t="array" aca="1" ref="N75" ca="1">IFERROR(INDEX($U$2:$U$500,SMALL(IF($U$2:$U$500&lt;&gt;"",ROW($U$2:$U$500)-ROW($U$2 )+1),ROWS($U$2:U74))),"")</f>
        <v/>
      </c>
      <c r="O75" s="12" t="str">
        <f t="array" aca="1" ref="O75" ca="1">IFERROR(INDEX($V$2:$V$500,SMALL(IF($V$2:$V$500&lt;&gt;"",ROW($T$2:$V$500)-ROW($V$2 )+1),ROWS($V$2:V74))),"")</f>
        <v/>
      </c>
      <c r="P75" s="12" t="str">
        <f t="array" aca="1" ref="P75" ca="1">IFERROR(INDEX($W$2:$W$500,SMALL(IF($W$2:$W$500&lt;&gt;"",ROW($T$2:$W$500)-ROW($W$2 )+1),ROWS($W$2:W74))),"")</f>
        <v/>
      </c>
      <c r="Q75" s="10" t="str">
        <f t="array" aca="1" ref="Q75" ca="1">IFERROR(INDEX($Y$2:$Y$500,SMALL(IF($Y$2:$Y$500&lt;&gt;"",ROW($Y$2:$Y$500)-ROW($Y$2 )+1),ROWS($Y$2:Y74))),"")</f>
        <v/>
      </c>
      <c r="S75" s="2" t="str">
        <f t="shared" si="17"/>
        <v/>
      </c>
      <c r="T75" s="2" t="str">
        <f t="shared" si="18"/>
        <v/>
      </c>
      <c r="U75" s="6" t="str">
        <f t="shared" si="19"/>
        <v/>
      </c>
      <c r="V75" s="6" t="str">
        <f t="shared" si="20"/>
        <v/>
      </c>
      <c r="W75" s="6" t="str">
        <f t="shared" si="21"/>
        <v/>
      </c>
      <c r="X75" s="6" t="str">
        <f t="shared" si="22"/>
        <v/>
      </c>
      <c r="Y75" s="6" t="str">
        <f t="shared" si="23"/>
        <v/>
      </c>
      <c r="Z75" s="2"/>
      <c r="AA75" s="2"/>
      <c r="AB75" s="1" t="str">
        <f t="shared" si="24"/>
        <v/>
      </c>
      <c r="AC75" s="1" t="str">
        <f>IF(COUNTIF($AB$3:AB76,AB76)=1,AB76,"")</f>
        <v/>
      </c>
      <c r="AD75" s="1" t="str">
        <f t="array" ref="AD75">IFERROR(INDEX($AC$2:$AC$500,SMALL(IF($AC$2:$AC$500&lt;&gt;"",ROW($AC$2:$AC$500)-ROW($AC$2 )+1),ROWS($AC$2:AC75))),"")</f>
        <v/>
      </c>
      <c r="AE75" s="1" t="str">
        <f t="array" ref="AE75">IF(AD75&lt;&gt;"",MATCH(AD75,$AD$2:$AD$500,0),"")</f>
        <v/>
      </c>
      <c r="AF75" s="1" t="str">
        <f>IF(AND(COUNTIF($AB$2:AB75,AB75)=1,AB75&lt;&gt;""),AB75,"")</f>
        <v/>
      </c>
      <c r="AG75" s="1" t="str">
        <f t="array" ref="AG75">IFERROR(INDEX($AF$2:$AF$500,SMALL(IF($AF$2:$AF$500&lt;&gt;"",ROW($AF$2:$AF$500)-ROW($AF$2 )+1),ROWS($AF$2:AF75))),"")</f>
        <v/>
      </c>
    </row>
    <row r="76" spans="1:33" ht="20.25" x14ac:dyDescent="0.2">
      <c r="A76" s="15"/>
      <c r="B76" s="15"/>
      <c r="C76" s="15"/>
      <c r="D76" s="15"/>
      <c r="E76" s="15" t="str">
        <f t="shared" si="16"/>
        <v/>
      </c>
      <c r="F76" s="15"/>
      <c r="G76" s="16" t="s">
        <v>25</v>
      </c>
      <c r="H76" s="6"/>
      <c r="K76" s="11" t="str">
        <f>IF(ROWS($K$3:K76)&gt;$R$2,"",SMALL($S$2:$S$500,ROWS($K$3:K76)))</f>
        <v/>
      </c>
      <c r="L76" s="12"/>
      <c r="M76" s="12" t="str">
        <f t="array" aca="1" ref="M76" ca="1">IFERROR(INDEX($T$2:$T$500,SMALL(IF($T$2:$T$500&lt;&gt;"",ROW($T$2:$T$500)-ROW($T$2 )+1),ROWS($T$2:T75))),"")</f>
        <v/>
      </c>
      <c r="N76" s="12" t="str">
        <f t="array" aca="1" ref="N76" ca="1">IFERROR(INDEX($U$2:$U$500,SMALL(IF($U$2:$U$500&lt;&gt;"",ROW($U$2:$U$500)-ROW($U$2 )+1),ROWS($U$2:U75))),"")</f>
        <v/>
      </c>
      <c r="O76" s="12" t="str">
        <f t="array" aca="1" ref="O76" ca="1">IFERROR(INDEX($V$2:$V$500,SMALL(IF($V$2:$V$500&lt;&gt;"",ROW($T$2:$V$500)-ROW($V$2 )+1),ROWS($V$2:V75))),"")</f>
        <v/>
      </c>
      <c r="P76" s="12" t="str">
        <f t="array" aca="1" ref="P76" ca="1">IFERROR(INDEX($W$2:$W$500,SMALL(IF($W$2:$W$500&lt;&gt;"",ROW($T$2:$W$500)-ROW($W$2 )+1),ROWS($W$2:W75))),"")</f>
        <v/>
      </c>
      <c r="Q76" s="10" t="str">
        <f t="array" aca="1" ref="Q76" ca="1">IFERROR(INDEX($Y$2:$Y$500,SMALL(IF($Y$2:$Y$500&lt;&gt;"",ROW($Y$2:$Y$500)-ROW($Y$2 )+1),ROWS($Y$2:Y75))),"")</f>
        <v/>
      </c>
      <c r="S76" s="2" t="str">
        <f t="shared" si="17"/>
        <v/>
      </c>
      <c r="T76" s="2" t="str">
        <f t="shared" si="18"/>
        <v/>
      </c>
      <c r="U76" s="6" t="str">
        <f t="shared" si="19"/>
        <v/>
      </c>
      <c r="V76" s="6" t="str">
        <f t="shared" si="20"/>
        <v/>
      </c>
      <c r="W76" s="6" t="str">
        <f t="shared" si="21"/>
        <v/>
      </c>
      <c r="X76" s="6" t="str">
        <f t="shared" si="22"/>
        <v/>
      </c>
      <c r="Y76" s="6" t="str">
        <f t="shared" si="23"/>
        <v/>
      </c>
      <c r="Z76" s="2"/>
      <c r="AA76" s="2"/>
      <c r="AB76" s="1" t="str">
        <f t="shared" si="24"/>
        <v/>
      </c>
      <c r="AC76" s="1" t="str">
        <f>IF(COUNTIF($AB$3:AB77,AB77)=1,AB77,"")</f>
        <v/>
      </c>
      <c r="AD76" s="1" t="str">
        <f t="array" ref="AD76">IFERROR(INDEX($AC$2:$AC$500,SMALL(IF($AC$2:$AC$500&lt;&gt;"",ROW($AC$2:$AC$500)-ROW($AC$2 )+1),ROWS($AC$2:AC76))),"")</f>
        <v/>
      </c>
      <c r="AE76" s="1" t="str">
        <f t="array" ref="AE76">IF(AD76&lt;&gt;"",MATCH(AD76,$AD$2:$AD$500,0),"")</f>
        <v/>
      </c>
      <c r="AF76" s="1" t="str">
        <f>IF(AND(COUNTIF($AB$2:AB76,AB76)=1,AB76&lt;&gt;""),AB76,"")</f>
        <v/>
      </c>
      <c r="AG76" s="1" t="str">
        <f t="array" ref="AG76">IFERROR(INDEX($AF$2:$AF$500,SMALL(IF($AF$2:$AF$500&lt;&gt;"",ROW($AF$2:$AF$500)-ROW($AF$2 )+1),ROWS($AF$2:AF76))),"")</f>
        <v/>
      </c>
    </row>
    <row r="77" spans="1:33" ht="20.25" x14ac:dyDescent="0.2">
      <c r="A77" s="15"/>
      <c r="B77" s="15"/>
      <c r="C77" s="15"/>
      <c r="D77" s="15"/>
      <c r="E77" s="15" t="str">
        <f t="shared" si="16"/>
        <v/>
      </c>
      <c r="F77" s="15"/>
      <c r="G77" s="16" t="s">
        <v>25</v>
      </c>
      <c r="H77" s="6"/>
      <c r="K77" s="11" t="str">
        <f>IF(ROWS($K$3:K77)&gt;$R$2,"",SMALL($S$2:$S$500,ROWS($K$3:K77)))</f>
        <v/>
      </c>
      <c r="L77" s="12"/>
      <c r="M77" s="12" t="str">
        <f t="array" aca="1" ref="M77" ca="1">IFERROR(INDEX($T$2:$T$500,SMALL(IF($T$2:$T$500&lt;&gt;"",ROW($T$2:$T$500)-ROW($T$2 )+1),ROWS($T$2:T76))),"")</f>
        <v/>
      </c>
      <c r="N77" s="12" t="str">
        <f t="array" aca="1" ref="N77" ca="1">IFERROR(INDEX($U$2:$U$500,SMALL(IF($U$2:$U$500&lt;&gt;"",ROW($U$2:$U$500)-ROW($U$2 )+1),ROWS($U$2:U76))),"")</f>
        <v/>
      </c>
      <c r="O77" s="12" t="str">
        <f t="array" aca="1" ref="O77" ca="1">IFERROR(INDEX($V$2:$V$500,SMALL(IF($V$2:$V$500&lt;&gt;"",ROW($T$2:$V$500)-ROW($V$2 )+1),ROWS($V$2:V76))),"")</f>
        <v/>
      </c>
      <c r="P77" s="12" t="str">
        <f t="array" aca="1" ref="P77" ca="1">IFERROR(INDEX($W$2:$W$500,SMALL(IF($W$2:$W$500&lt;&gt;"",ROW($T$2:$W$500)-ROW($W$2 )+1),ROWS($W$2:W76))),"")</f>
        <v/>
      </c>
      <c r="Q77" s="10" t="str">
        <f t="array" aca="1" ref="Q77" ca="1">IFERROR(INDEX($Y$2:$Y$500,SMALL(IF($Y$2:$Y$500&lt;&gt;"",ROW($Y$2:$Y$500)-ROW($Y$2 )+1),ROWS($Y$2:Y76))),"")</f>
        <v/>
      </c>
      <c r="S77" s="2" t="str">
        <f t="shared" si="17"/>
        <v/>
      </c>
      <c r="T77" s="2" t="str">
        <f t="shared" si="18"/>
        <v/>
      </c>
      <c r="U77" s="6" t="str">
        <f t="shared" si="19"/>
        <v/>
      </c>
      <c r="V77" s="6" t="str">
        <f t="shared" si="20"/>
        <v/>
      </c>
      <c r="W77" s="6" t="str">
        <f t="shared" si="21"/>
        <v/>
      </c>
      <c r="X77" s="6" t="str">
        <f t="shared" si="22"/>
        <v/>
      </c>
      <c r="Y77" s="6" t="str">
        <f t="shared" si="23"/>
        <v/>
      </c>
      <c r="Z77" s="2"/>
      <c r="AA77" s="2"/>
      <c r="AB77" s="1" t="str">
        <f t="shared" si="24"/>
        <v/>
      </c>
      <c r="AC77" s="1" t="str">
        <f>IF(COUNTIF($AB$3:AB78,AB78)=1,AB78,"")</f>
        <v/>
      </c>
      <c r="AD77" s="1" t="str">
        <f t="array" ref="AD77">IFERROR(INDEX($AC$2:$AC$500,SMALL(IF($AC$2:$AC$500&lt;&gt;"",ROW($AC$2:$AC$500)-ROW($AC$2 )+1),ROWS($AC$2:AC77))),"")</f>
        <v/>
      </c>
      <c r="AE77" s="1" t="str">
        <f t="array" ref="AE77">IF(AD77&lt;&gt;"",MATCH(AD77,$AD$2:$AD$500,0),"")</f>
        <v/>
      </c>
      <c r="AF77" s="1" t="str">
        <f>IF(AND(COUNTIF($AB$2:AB77,AB77)=1,AB77&lt;&gt;""),AB77,"")</f>
        <v/>
      </c>
      <c r="AG77" s="1" t="str">
        <f t="array" ref="AG77">IFERROR(INDEX($AF$2:$AF$500,SMALL(IF($AF$2:$AF$500&lt;&gt;"",ROW($AF$2:$AF$500)-ROW($AF$2 )+1),ROWS($AF$2:AF77))),"")</f>
        <v/>
      </c>
    </row>
    <row r="78" spans="1:33" ht="20.25" x14ac:dyDescent="0.2">
      <c r="A78" s="15"/>
      <c r="B78" s="15"/>
      <c r="C78" s="15"/>
      <c r="D78" s="15"/>
      <c r="E78" s="15" t="str">
        <f t="shared" si="16"/>
        <v/>
      </c>
      <c r="F78" s="15"/>
      <c r="G78" s="16" t="s">
        <v>25</v>
      </c>
      <c r="H78" s="6"/>
      <c r="K78" s="11" t="str">
        <f>IF(ROWS($K$3:K78)&gt;$R$2,"",SMALL($S$2:$S$500,ROWS($K$3:K78)))</f>
        <v/>
      </c>
      <c r="L78" s="12"/>
      <c r="M78" s="12" t="str">
        <f t="array" aca="1" ref="M78" ca="1">IFERROR(INDEX($T$2:$T$500,SMALL(IF($T$2:$T$500&lt;&gt;"",ROW($T$2:$T$500)-ROW($T$2 )+1),ROWS($T$2:T77))),"")</f>
        <v/>
      </c>
      <c r="N78" s="12" t="str">
        <f t="array" aca="1" ref="N78" ca="1">IFERROR(INDEX($U$2:$U$500,SMALL(IF($U$2:$U$500&lt;&gt;"",ROW($U$2:$U$500)-ROW($U$2 )+1),ROWS($U$2:U77))),"")</f>
        <v/>
      </c>
      <c r="O78" s="12" t="str">
        <f t="array" aca="1" ref="O78" ca="1">IFERROR(INDEX($V$2:$V$500,SMALL(IF($V$2:$V$500&lt;&gt;"",ROW($T$2:$V$500)-ROW($V$2 )+1),ROWS($V$2:V77))),"")</f>
        <v/>
      </c>
      <c r="P78" s="12" t="str">
        <f t="array" aca="1" ref="P78" ca="1">IFERROR(INDEX($W$2:$W$500,SMALL(IF($W$2:$W$500&lt;&gt;"",ROW($T$2:$W$500)-ROW($W$2 )+1),ROWS($W$2:W77))),"")</f>
        <v/>
      </c>
      <c r="Q78" s="10" t="str">
        <f t="array" aca="1" ref="Q78" ca="1">IFERROR(INDEX($Y$2:$Y$500,SMALL(IF($Y$2:$Y$500&lt;&gt;"",ROW($Y$2:$Y$500)-ROW($Y$2 )+1),ROWS($Y$2:Y77))),"")</f>
        <v/>
      </c>
      <c r="S78" s="2" t="str">
        <f t="shared" si="17"/>
        <v/>
      </c>
      <c r="T78" s="2" t="str">
        <f t="shared" si="18"/>
        <v/>
      </c>
      <c r="U78" s="6" t="str">
        <f t="shared" si="19"/>
        <v/>
      </c>
      <c r="V78" s="6" t="str">
        <f t="shared" si="20"/>
        <v/>
      </c>
      <c r="W78" s="6" t="str">
        <f t="shared" si="21"/>
        <v/>
      </c>
      <c r="X78" s="6" t="str">
        <f t="shared" si="22"/>
        <v/>
      </c>
      <c r="Y78" s="6" t="str">
        <f t="shared" si="23"/>
        <v/>
      </c>
      <c r="Z78" s="2"/>
      <c r="AA78" s="2"/>
      <c r="AB78" s="1" t="str">
        <f t="shared" si="24"/>
        <v/>
      </c>
      <c r="AC78" s="1" t="str">
        <f>IF(COUNTIF($AB$3:AB79,AB79)=1,AB79,"")</f>
        <v/>
      </c>
      <c r="AD78" s="1" t="str">
        <f t="array" ref="AD78">IFERROR(INDEX($AC$2:$AC$500,SMALL(IF($AC$2:$AC$500&lt;&gt;"",ROW($AC$2:$AC$500)-ROW($AC$2 )+1),ROWS($AC$2:AC78))),"")</f>
        <v/>
      </c>
      <c r="AE78" s="1" t="str">
        <f t="array" ref="AE78">IF(AD78&lt;&gt;"",MATCH(AD78,$AD$2:$AD$500,0),"")</f>
        <v/>
      </c>
      <c r="AF78" s="1" t="str">
        <f>IF(AND(COUNTIF($AB$2:AB78,AB78)=1,AB78&lt;&gt;""),AB78,"")</f>
        <v/>
      </c>
      <c r="AG78" s="1" t="str">
        <f t="array" ref="AG78">IFERROR(INDEX($AF$2:$AF$500,SMALL(IF($AF$2:$AF$500&lt;&gt;"",ROW($AF$2:$AF$500)-ROW($AF$2 )+1),ROWS($AF$2:AF78))),"")</f>
        <v/>
      </c>
    </row>
    <row r="79" spans="1:33" ht="20.25" x14ac:dyDescent="0.2">
      <c r="A79" s="15"/>
      <c r="B79" s="15"/>
      <c r="C79" s="15"/>
      <c r="D79" s="15"/>
      <c r="E79" s="15" t="str">
        <f t="shared" si="16"/>
        <v/>
      </c>
      <c r="F79" s="15"/>
      <c r="G79" s="16" t="s">
        <v>25</v>
      </c>
      <c r="H79" s="6"/>
      <c r="K79" s="11" t="str">
        <f>IF(ROWS($K$3:K79)&gt;$R$2,"",SMALL($S$2:$S$500,ROWS($K$3:K79)))</f>
        <v/>
      </c>
      <c r="L79" s="12"/>
      <c r="M79" s="12" t="str">
        <f t="array" aca="1" ref="M79" ca="1">IFERROR(INDEX($T$2:$T$500,SMALL(IF($T$2:$T$500&lt;&gt;"",ROW($T$2:$T$500)-ROW($T$2 )+1),ROWS($T$2:T78))),"")</f>
        <v/>
      </c>
      <c r="N79" s="12" t="str">
        <f t="array" aca="1" ref="N79" ca="1">IFERROR(INDEX($U$2:$U$500,SMALL(IF($U$2:$U$500&lt;&gt;"",ROW($U$2:$U$500)-ROW($U$2 )+1),ROWS($U$2:U78))),"")</f>
        <v/>
      </c>
      <c r="O79" s="12" t="str">
        <f t="array" aca="1" ref="O79" ca="1">IFERROR(INDEX($V$2:$V$500,SMALL(IF($V$2:$V$500&lt;&gt;"",ROW($T$2:$V$500)-ROW($V$2 )+1),ROWS($V$2:V78))),"")</f>
        <v/>
      </c>
      <c r="P79" s="12" t="str">
        <f t="array" aca="1" ref="P79" ca="1">IFERROR(INDEX($W$2:$W$500,SMALL(IF($W$2:$W$500&lt;&gt;"",ROW($T$2:$W$500)-ROW($W$2 )+1),ROWS($W$2:W78))),"")</f>
        <v/>
      </c>
      <c r="Q79" s="10" t="str">
        <f t="array" aca="1" ref="Q79" ca="1">IFERROR(INDEX($Y$2:$Y$500,SMALL(IF($Y$2:$Y$500&lt;&gt;"",ROW($Y$2:$Y$500)-ROW($Y$2 )+1),ROWS($Y$2:Y78))),"")</f>
        <v/>
      </c>
      <c r="S79" s="2" t="str">
        <f t="shared" si="17"/>
        <v/>
      </c>
      <c r="T79" s="2" t="str">
        <f t="shared" si="18"/>
        <v/>
      </c>
      <c r="U79" s="6" t="str">
        <f t="shared" si="19"/>
        <v/>
      </c>
      <c r="V79" s="6" t="str">
        <f t="shared" si="20"/>
        <v/>
      </c>
      <c r="W79" s="6" t="str">
        <f t="shared" si="21"/>
        <v/>
      </c>
      <c r="X79" s="6" t="str">
        <f t="shared" si="22"/>
        <v/>
      </c>
      <c r="Y79" s="6" t="str">
        <f t="shared" si="23"/>
        <v/>
      </c>
      <c r="Z79" s="2"/>
      <c r="AA79" s="2"/>
      <c r="AB79" s="1" t="str">
        <f t="shared" si="24"/>
        <v/>
      </c>
      <c r="AC79" s="1" t="str">
        <f>IF(COUNTIF($AB$3:AB80,AB80)=1,AB80,"")</f>
        <v/>
      </c>
      <c r="AD79" s="1" t="str">
        <f t="array" ref="AD79">IFERROR(INDEX($AC$2:$AC$500,SMALL(IF($AC$2:$AC$500&lt;&gt;"",ROW($AC$2:$AC$500)-ROW($AC$2 )+1),ROWS($AC$2:AC79))),"")</f>
        <v/>
      </c>
      <c r="AE79" s="1" t="str">
        <f t="array" ref="AE79">IF(AD79&lt;&gt;"",MATCH(AD79,$AD$2:$AD$500,0),"")</f>
        <v/>
      </c>
      <c r="AF79" s="1" t="str">
        <f>IF(AND(COUNTIF($AB$2:AB79,AB79)=1,AB79&lt;&gt;""),AB79,"")</f>
        <v/>
      </c>
      <c r="AG79" s="1" t="str">
        <f t="array" ref="AG79">IFERROR(INDEX($AF$2:$AF$500,SMALL(IF($AF$2:$AF$500&lt;&gt;"",ROW($AF$2:$AF$500)-ROW($AF$2 )+1),ROWS($AF$2:AF79))),"")</f>
        <v/>
      </c>
    </row>
    <row r="80" spans="1:33" ht="20.25" x14ac:dyDescent="0.2">
      <c r="A80" s="15"/>
      <c r="B80" s="15"/>
      <c r="C80" s="15"/>
      <c r="D80" s="15"/>
      <c r="E80" s="15" t="str">
        <f t="shared" si="16"/>
        <v/>
      </c>
      <c r="F80" s="15"/>
      <c r="G80" s="16" t="s">
        <v>25</v>
      </c>
      <c r="H80" s="6"/>
      <c r="K80" s="11" t="str">
        <f>IF(ROWS($K$3:K80)&gt;$R$2,"",SMALL($S$2:$S$500,ROWS($K$3:K80)))</f>
        <v/>
      </c>
      <c r="L80" s="12"/>
      <c r="M80" s="12" t="str">
        <f t="array" aca="1" ref="M80" ca="1">IFERROR(INDEX($T$2:$T$500,SMALL(IF($T$2:$T$500&lt;&gt;"",ROW($T$2:$T$500)-ROW($T$2 )+1),ROWS($T$2:T79))),"")</f>
        <v/>
      </c>
      <c r="N80" s="12" t="str">
        <f t="array" aca="1" ref="N80" ca="1">IFERROR(INDEX($U$2:$U$500,SMALL(IF($U$2:$U$500&lt;&gt;"",ROW($U$2:$U$500)-ROW($U$2 )+1),ROWS($U$2:U79))),"")</f>
        <v/>
      </c>
      <c r="O80" s="12" t="str">
        <f t="array" aca="1" ref="O80" ca="1">IFERROR(INDEX($V$2:$V$500,SMALL(IF($V$2:$V$500&lt;&gt;"",ROW($T$2:$V$500)-ROW($V$2 )+1),ROWS($V$2:V79))),"")</f>
        <v/>
      </c>
      <c r="P80" s="12" t="str">
        <f t="array" aca="1" ref="P80" ca="1">IFERROR(INDEX($W$2:$W$500,SMALL(IF($W$2:$W$500&lt;&gt;"",ROW($T$2:$W$500)-ROW($W$2 )+1),ROWS($W$2:W79))),"")</f>
        <v/>
      </c>
      <c r="Q80" s="10" t="str">
        <f t="array" aca="1" ref="Q80" ca="1">IFERROR(INDEX($Y$2:$Y$500,SMALL(IF($Y$2:$Y$500&lt;&gt;"",ROW($Y$2:$Y$500)-ROW($Y$2 )+1),ROWS($Y$2:Y79))),"")</f>
        <v/>
      </c>
      <c r="S80" s="2" t="str">
        <f t="shared" si="17"/>
        <v/>
      </c>
      <c r="T80" s="2" t="str">
        <f t="shared" si="18"/>
        <v/>
      </c>
      <c r="U80" s="6" t="str">
        <f t="shared" si="19"/>
        <v/>
      </c>
      <c r="V80" s="6" t="str">
        <f t="shared" si="20"/>
        <v/>
      </c>
      <c r="W80" s="6" t="str">
        <f t="shared" si="21"/>
        <v/>
      </c>
      <c r="X80" s="6" t="str">
        <f t="shared" si="22"/>
        <v/>
      </c>
      <c r="Y80" s="6" t="str">
        <f t="shared" si="23"/>
        <v/>
      </c>
      <c r="Z80" s="2"/>
      <c r="AA80" s="2"/>
      <c r="AB80" s="1" t="str">
        <f t="shared" si="24"/>
        <v/>
      </c>
      <c r="AC80" s="1" t="str">
        <f>IF(COUNTIF($AB$3:AB81,AB81)=1,AB81,"")</f>
        <v/>
      </c>
      <c r="AD80" s="1" t="str">
        <f t="array" ref="AD80">IFERROR(INDEX($AC$2:$AC$500,SMALL(IF($AC$2:$AC$500&lt;&gt;"",ROW($AC$2:$AC$500)-ROW($AC$2 )+1),ROWS($AC$2:AC80))),"")</f>
        <v/>
      </c>
      <c r="AE80" s="1" t="str">
        <f t="array" ref="AE80">IF(AD80&lt;&gt;"",MATCH(AD80,$AD$2:$AD$500,0),"")</f>
        <v/>
      </c>
      <c r="AF80" s="1" t="str">
        <f>IF(AND(COUNTIF($AB$2:AB80,AB80)=1,AB80&lt;&gt;""),AB80,"")</f>
        <v/>
      </c>
      <c r="AG80" s="1" t="str">
        <f t="array" ref="AG80">IFERROR(INDEX($AF$2:$AF$500,SMALL(IF($AF$2:$AF$500&lt;&gt;"",ROW($AF$2:$AF$500)-ROW($AF$2 )+1),ROWS($AF$2:AF80))),"")</f>
        <v/>
      </c>
    </row>
    <row r="81" spans="1:33" ht="20.25" x14ac:dyDescent="0.2">
      <c r="A81" s="15"/>
      <c r="B81" s="15"/>
      <c r="C81" s="15"/>
      <c r="D81" s="15"/>
      <c r="E81" s="15" t="str">
        <f t="shared" si="16"/>
        <v/>
      </c>
      <c r="F81" s="15"/>
      <c r="G81" s="16" t="s">
        <v>25</v>
      </c>
      <c r="H81" s="6"/>
      <c r="K81" s="11" t="str">
        <f>IF(ROWS($K$3:K81)&gt;$R$2,"",SMALL($S$2:$S$500,ROWS($K$3:K81)))</f>
        <v/>
      </c>
      <c r="L81" s="12"/>
      <c r="M81" s="12" t="str">
        <f t="array" aca="1" ref="M81" ca="1">IFERROR(INDEX($T$2:$T$500,SMALL(IF($T$2:$T$500&lt;&gt;"",ROW($T$2:$T$500)-ROW($T$2 )+1),ROWS($T$2:T80))),"")</f>
        <v/>
      </c>
      <c r="N81" s="12" t="str">
        <f t="array" aca="1" ref="N81" ca="1">IFERROR(INDEX($U$2:$U$500,SMALL(IF($U$2:$U$500&lt;&gt;"",ROW($U$2:$U$500)-ROW($U$2 )+1),ROWS($U$2:U80))),"")</f>
        <v/>
      </c>
      <c r="O81" s="12" t="str">
        <f t="array" aca="1" ref="O81" ca="1">IFERROR(INDEX($V$2:$V$500,SMALL(IF($V$2:$V$500&lt;&gt;"",ROW($T$2:$V$500)-ROW($V$2 )+1),ROWS($V$2:V80))),"")</f>
        <v/>
      </c>
      <c r="P81" s="12" t="str">
        <f t="array" aca="1" ref="P81" ca="1">IFERROR(INDEX($W$2:$W$500,SMALL(IF($W$2:$W$500&lt;&gt;"",ROW($T$2:$W$500)-ROW($W$2 )+1),ROWS($W$2:W80))),"")</f>
        <v/>
      </c>
      <c r="Q81" s="10" t="str">
        <f t="array" aca="1" ref="Q81" ca="1">IFERROR(INDEX($Y$2:$Y$500,SMALL(IF($Y$2:$Y$500&lt;&gt;"",ROW($Y$2:$Y$500)-ROW($Y$2 )+1),ROWS($Y$2:Y80))),"")</f>
        <v/>
      </c>
      <c r="S81" s="2" t="str">
        <f t="shared" si="17"/>
        <v/>
      </c>
      <c r="T81" s="2" t="str">
        <f t="shared" si="18"/>
        <v/>
      </c>
      <c r="U81" s="6" t="str">
        <f t="shared" si="19"/>
        <v/>
      </c>
      <c r="V81" s="6" t="str">
        <f t="shared" si="20"/>
        <v/>
      </c>
      <c r="W81" s="6" t="str">
        <f t="shared" si="21"/>
        <v/>
      </c>
      <c r="X81" s="6" t="str">
        <f t="shared" si="22"/>
        <v/>
      </c>
      <c r="Y81" s="6" t="str">
        <f t="shared" si="23"/>
        <v/>
      </c>
      <c r="Z81" s="2"/>
      <c r="AA81" s="2"/>
      <c r="AB81" s="1" t="str">
        <f t="shared" si="24"/>
        <v/>
      </c>
      <c r="AC81" s="1" t="str">
        <f>IF(COUNTIF($AB$3:AB82,AB82)=1,AB82,"")</f>
        <v/>
      </c>
      <c r="AD81" s="1" t="str">
        <f t="array" ref="AD81">IFERROR(INDEX($AC$2:$AC$500,SMALL(IF($AC$2:$AC$500&lt;&gt;"",ROW($AC$2:$AC$500)-ROW($AC$2 )+1),ROWS($AC$2:AC81))),"")</f>
        <v/>
      </c>
      <c r="AE81" s="1" t="str">
        <f t="array" ref="AE81">IF(AD81&lt;&gt;"",MATCH(AD81,$AD$2:$AD$500,0),"")</f>
        <v/>
      </c>
      <c r="AF81" s="1" t="str">
        <f>IF(AND(COUNTIF($AB$2:AB81,AB81)=1,AB81&lt;&gt;""),AB81,"")</f>
        <v/>
      </c>
      <c r="AG81" s="1" t="str">
        <f t="array" ref="AG81">IFERROR(INDEX($AF$2:$AF$500,SMALL(IF($AF$2:$AF$500&lt;&gt;"",ROW($AF$2:$AF$500)-ROW($AF$2 )+1),ROWS($AF$2:AF81))),"")</f>
        <v/>
      </c>
    </row>
    <row r="82" spans="1:33" ht="20.25" x14ac:dyDescent="0.2">
      <c r="A82" s="15"/>
      <c r="B82" s="15"/>
      <c r="C82" s="15"/>
      <c r="D82" s="15"/>
      <c r="E82" s="15" t="str">
        <f t="shared" si="16"/>
        <v/>
      </c>
      <c r="F82" s="15"/>
      <c r="G82" s="16" t="s">
        <v>25</v>
      </c>
      <c r="H82" s="6"/>
      <c r="K82" s="11" t="str">
        <f>IF(ROWS($K$3:K82)&gt;$R$2,"",SMALL($S$2:$S$500,ROWS($K$3:K82)))</f>
        <v/>
      </c>
      <c r="L82" s="12"/>
      <c r="M82" s="12" t="str">
        <f t="array" aca="1" ref="M82" ca="1">IFERROR(INDEX($T$2:$T$500,SMALL(IF($T$2:$T$500&lt;&gt;"",ROW($T$2:$T$500)-ROW($T$2 )+1),ROWS($T$2:T81))),"")</f>
        <v/>
      </c>
      <c r="N82" s="12" t="str">
        <f t="array" aca="1" ref="N82" ca="1">IFERROR(INDEX($U$2:$U$500,SMALL(IF($U$2:$U$500&lt;&gt;"",ROW($U$2:$U$500)-ROW($U$2 )+1),ROWS($U$2:U81))),"")</f>
        <v/>
      </c>
      <c r="O82" s="12" t="str">
        <f t="array" aca="1" ref="O82" ca="1">IFERROR(INDEX($V$2:$V$500,SMALL(IF($V$2:$V$500&lt;&gt;"",ROW($T$2:$V$500)-ROW($V$2 )+1),ROWS($V$2:V81))),"")</f>
        <v/>
      </c>
      <c r="P82" s="12" t="str">
        <f t="array" aca="1" ref="P82" ca="1">IFERROR(INDEX($W$2:$W$500,SMALL(IF($W$2:$W$500&lt;&gt;"",ROW($T$2:$W$500)-ROW($W$2 )+1),ROWS($W$2:W81))),"")</f>
        <v/>
      </c>
      <c r="Q82" s="10" t="str">
        <f t="array" aca="1" ref="Q82" ca="1">IFERROR(INDEX($Y$2:$Y$500,SMALL(IF($Y$2:$Y$500&lt;&gt;"",ROW($Y$2:$Y$500)-ROW($Y$2 )+1),ROWS($Y$2:Y81))),"")</f>
        <v/>
      </c>
      <c r="S82" s="2" t="str">
        <f t="shared" si="17"/>
        <v/>
      </c>
      <c r="T82" s="2" t="str">
        <f t="shared" si="18"/>
        <v/>
      </c>
      <c r="U82" s="6" t="str">
        <f t="shared" si="19"/>
        <v/>
      </c>
      <c r="V82" s="6" t="str">
        <f t="shared" si="20"/>
        <v/>
      </c>
      <c r="W82" s="6" t="str">
        <f t="shared" si="21"/>
        <v/>
      </c>
      <c r="X82" s="6" t="str">
        <f t="shared" si="22"/>
        <v/>
      </c>
      <c r="Y82" s="6" t="str">
        <f t="shared" si="23"/>
        <v/>
      </c>
      <c r="Z82" s="2"/>
      <c r="AA82" s="2"/>
      <c r="AB82" s="1" t="str">
        <f t="shared" si="24"/>
        <v/>
      </c>
      <c r="AC82" s="1" t="str">
        <f>IF(COUNTIF($AB$3:AB83,AB83)=1,AB83,"")</f>
        <v/>
      </c>
      <c r="AD82" s="1" t="str">
        <f t="array" ref="AD82">IFERROR(INDEX($AC$2:$AC$500,SMALL(IF($AC$2:$AC$500&lt;&gt;"",ROW($AC$2:$AC$500)-ROW($AC$2 )+1),ROWS($AC$2:AC82))),"")</f>
        <v/>
      </c>
      <c r="AE82" s="1" t="str">
        <f t="array" ref="AE82">IF(AD82&lt;&gt;"",MATCH(AD82,$AD$2:$AD$500,0),"")</f>
        <v/>
      </c>
      <c r="AF82" s="1" t="str">
        <f>IF(AND(COUNTIF($AB$2:AB82,AB82)=1,AB82&lt;&gt;""),AB82,"")</f>
        <v/>
      </c>
      <c r="AG82" s="1" t="str">
        <f t="array" ref="AG82">IFERROR(INDEX($AF$2:$AF$500,SMALL(IF($AF$2:$AF$500&lt;&gt;"",ROW($AF$2:$AF$500)-ROW($AF$2 )+1),ROWS($AF$2:AF82))),"")</f>
        <v/>
      </c>
    </row>
    <row r="83" spans="1:33" ht="20.25" x14ac:dyDescent="0.2">
      <c r="A83" s="15"/>
      <c r="B83" s="15"/>
      <c r="C83" s="15"/>
      <c r="D83" s="15"/>
      <c r="E83" s="15" t="str">
        <f t="shared" si="16"/>
        <v/>
      </c>
      <c r="F83" s="15"/>
      <c r="G83" s="16" t="s">
        <v>25</v>
      </c>
      <c r="H83" s="6"/>
      <c r="K83" s="11" t="str">
        <f>IF(ROWS($K$3:K83)&gt;$R$2,"",SMALL($S$2:$S$500,ROWS($K$3:K83)))</f>
        <v/>
      </c>
      <c r="L83" s="12"/>
      <c r="M83" s="12" t="str">
        <f t="array" aca="1" ref="M83" ca="1">IFERROR(INDEX($T$2:$T$500,SMALL(IF($T$2:$T$500&lt;&gt;"",ROW($T$2:$T$500)-ROW($T$2 )+1),ROWS($T$2:T82))),"")</f>
        <v/>
      </c>
      <c r="N83" s="12" t="str">
        <f t="array" aca="1" ref="N83" ca="1">IFERROR(INDEX($U$2:$U$500,SMALL(IF($U$2:$U$500&lt;&gt;"",ROW($U$2:$U$500)-ROW($U$2 )+1),ROWS($U$2:U82))),"")</f>
        <v/>
      </c>
      <c r="O83" s="12" t="str">
        <f t="array" aca="1" ref="O83" ca="1">IFERROR(INDEX($V$2:$V$500,SMALL(IF($V$2:$V$500&lt;&gt;"",ROW($T$2:$V$500)-ROW($V$2 )+1),ROWS($V$2:V82))),"")</f>
        <v/>
      </c>
      <c r="P83" s="12" t="str">
        <f t="array" aca="1" ref="P83" ca="1">IFERROR(INDEX($W$2:$W$500,SMALL(IF($W$2:$W$500&lt;&gt;"",ROW($T$2:$W$500)-ROW($W$2 )+1),ROWS($W$2:W82))),"")</f>
        <v/>
      </c>
      <c r="Q83" s="10" t="str">
        <f t="array" aca="1" ref="Q83" ca="1">IFERROR(INDEX($Y$2:$Y$500,SMALL(IF($Y$2:$Y$500&lt;&gt;"",ROW($Y$2:$Y$500)-ROW($Y$2 )+1),ROWS($Y$2:Y82))),"")</f>
        <v/>
      </c>
      <c r="S83" s="2" t="str">
        <f t="shared" si="17"/>
        <v/>
      </c>
      <c r="T83" s="2" t="str">
        <f t="shared" si="18"/>
        <v/>
      </c>
      <c r="U83" s="6" t="str">
        <f t="shared" si="19"/>
        <v/>
      </c>
      <c r="V83" s="6" t="str">
        <f t="shared" si="20"/>
        <v/>
      </c>
      <c r="W83" s="6" t="str">
        <f t="shared" si="21"/>
        <v/>
      </c>
      <c r="X83" s="6" t="str">
        <f t="shared" si="22"/>
        <v/>
      </c>
      <c r="Y83" s="6" t="str">
        <f t="shared" si="23"/>
        <v/>
      </c>
      <c r="Z83" s="2"/>
      <c r="AA83" s="2"/>
      <c r="AB83" s="1" t="str">
        <f t="shared" si="24"/>
        <v/>
      </c>
      <c r="AC83" s="1" t="str">
        <f>IF(COUNTIF($AB$3:AB84,AB84)=1,AB84,"")</f>
        <v/>
      </c>
      <c r="AD83" s="1" t="str">
        <f t="array" ref="AD83">IFERROR(INDEX($AC$2:$AC$500,SMALL(IF($AC$2:$AC$500&lt;&gt;"",ROW($AC$2:$AC$500)-ROW($AC$2 )+1),ROWS($AC$2:AC83))),"")</f>
        <v/>
      </c>
      <c r="AE83" s="1" t="str">
        <f t="array" ref="AE83">IF(AD83&lt;&gt;"",MATCH(AD83,$AD$2:$AD$500,0),"")</f>
        <v/>
      </c>
      <c r="AF83" s="1" t="str">
        <f>IF(AND(COUNTIF($AB$2:AB83,AB83)=1,AB83&lt;&gt;""),AB83,"")</f>
        <v/>
      </c>
      <c r="AG83" s="1" t="str">
        <f t="array" ref="AG83">IFERROR(INDEX($AF$2:$AF$500,SMALL(IF($AF$2:$AF$500&lt;&gt;"",ROW($AF$2:$AF$500)-ROW($AF$2 )+1),ROWS($AF$2:AF83))),"")</f>
        <v/>
      </c>
    </row>
    <row r="84" spans="1:33" ht="20.25" x14ac:dyDescent="0.2">
      <c r="A84" s="15"/>
      <c r="B84" s="15"/>
      <c r="C84" s="15"/>
      <c r="D84" s="15"/>
      <c r="E84" s="15" t="str">
        <f t="shared" si="16"/>
        <v/>
      </c>
      <c r="F84" s="15"/>
      <c r="G84" s="16" t="s">
        <v>25</v>
      </c>
      <c r="H84" s="6"/>
      <c r="K84" s="11" t="str">
        <f>IF(ROWS($K$3:K84)&gt;$R$2,"",SMALL($S$2:$S$500,ROWS($K$3:K84)))</f>
        <v/>
      </c>
      <c r="L84" s="12"/>
      <c r="M84" s="12" t="str">
        <f t="array" aca="1" ref="M84" ca="1">IFERROR(INDEX($T$2:$T$500,SMALL(IF($T$2:$T$500&lt;&gt;"",ROW($T$2:$T$500)-ROW($T$2 )+1),ROWS($T$2:T83))),"")</f>
        <v/>
      </c>
      <c r="N84" s="12" t="str">
        <f t="array" aca="1" ref="N84" ca="1">IFERROR(INDEX($U$2:$U$500,SMALL(IF($U$2:$U$500&lt;&gt;"",ROW($U$2:$U$500)-ROW($U$2 )+1),ROWS($U$2:U83))),"")</f>
        <v/>
      </c>
      <c r="O84" s="12" t="str">
        <f t="array" aca="1" ref="O84" ca="1">IFERROR(INDEX($V$2:$V$500,SMALL(IF($V$2:$V$500&lt;&gt;"",ROW($T$2:$V$500)-ROW($V$2 )+1),ROWS($V$2:V83))),"")</f>
        <v/>
      </c>
      <c r="P84" s="12" t="str">
        <f t="array" aca="1" ref="P84" ca="1">IFERROR(INDEX($W$2:$W$500,SMALL(IF($W$2:$W$500&lt;&gt;"",ROW($T$2:$W$500)-ROW($W$2 )+1),ROWS($W$2:W83))),"")</f>
        <v/>
      </c>
      <c r="Q84" s="10" t="str">
        <f t="array" aca="1" ref="Q84" ca="1">IFERROR(INDEX($Y$2:$Y$500,SMALL(IF($Y$2:$Y$500&lt;&gt;"",ROW($Y$2:$Y$500)-ROW($Y$2 )+1),ROWS($Y$2:Y83))),"")</f>
        <v/>
      </c>
      <c r="S84" s="2" t="str">
        <f t="shared" si="17"/>
        <v/>
      </c>
      <c r="T84" s="2" t="str">
        <f t="shared" si="18"/>
        <v/>
      </c>
      <c r="U84" s="6" t="str">
        <f t="shared" si="19"/>
        <v/>
      </c>
      <c r="V84" s="6" t="str">
        <f t="shared" si="20"/>
        <v/>
      </c>
      <c r="W84" s="6" t="str">
        <f t="shared" si="21"/>
        <v/>
      </c>
      <c r="X84" s="6" t="str">
        <f t="shared" si="22"/>
        <v/>
      </c>
      <c r="Y84" s="6" t="str">
        <f t="shared" si="23"/>
        <v/>
      </c>
      <c r="Z84" s="2"/>
      <c r="AA84" s="2"/>
      <c r="AB84" s="1" t="str">
        <f t="shared" si="24"/>
        <v/>
      </c>
      <c r="AC84" s="1" t="str">
        <f>IF(COUNTIF($AB$3:AB85,AB85)=1,AB85,"")</f>
        <v/>
      </c>
      <c r="AD84" s="1" t="str">
        <f t="array" ref="AD84">IFERROR(INDEX($AC$2:$AC$500,SMALL(IF($AC$2:$AC$500&lt;&gt;"",ROW($AC$2:$AC$500)-ROW($AC$2 )+1),ROWS($AC$2:AC84))),"")</f>
        <v/>
      </c>
      <c r="AE84" s="1" t="str">
        <f t="array" ref="AE84">IF(AD84&lt;&gt;"",MATCH(AD84,$AD$2:$AD$500,0),"")</f>
        <v/>
      </c>
      <c r="AF84" s="1" t="str">
        <f>IF(AND(COUNTIF($AB$2:AB84,AB84)=1,AB84&lt;&gt;""),AB84,"")</f>
        <v/>
      </c>
      <c r="AG84" s="1" t="str">
        <f t="array" ref="AG84">IFERROR(INDEX($AF$2:$AF$500,SMALL(IF($AF$2:$AF$500&lt;&gt;"",ROW($AF$2:$AF$500)-ROW($AF$2 )+1),ROWS($AF$2:AF84))),"")</f>
        <v/>
      </c>
    </row>
    <row r="85" spans="1:33" ht="20.25" x14ac:dyDescent="0.2">
      <c r="A85" s="15"/>
      <c r="B85" s="15"/>
      <c r="C85" s="15"/>
      <c r="D85" s="15"/>
      <c r="E85" s="15" t="str">
        <f t="shared" si="16"/>
        <v/>
      </c>
      <c r="F85" s="15"/>
      <c r="G85" s="16" t="s">
        <v>25</v>
      </c>
      <c r="H85" s="6"/>
      <c r="K85" s="11" t="str">
        <f>IF(ROWS($K$3:K85)&gt;$R$2,"",SMALL($S$2:$S$500,ROWS($K$3:K85)))</f>
        <v/>
      </c>
      <c r="L85" s="12"/>
      <c r="M85" s="12" t="str">
        <f t="array" aca="1" ref="M85" ca="1">IFERROR(INDEX($T$2:$T$500,SMALL(IF($T$2:$T$500&lt;&gt;"",ROW($T$2:$T$500)-ROW($T$2 )+1),ROWS($T$2:T84))),"")</f>
        <v/>
      </c>
      <c r="N85" s="12" t="str">
        <f t="array" aca="1" ref="N85" ca="1">IFERROR(INDEX($U$2:$U$500,SMALL(IF($U$2:$U$500&lt;&gt;"",ROW($U$2:$U$500)-ROW($U$2 )+1),ROWS($U$2:U84))),"")</f>
        <v/>
      </c>
      <c r="O85" s="12" t="str">
        <f t="array" aca="1" ref="O85" ca="1">IFERROR(INDEX($V$2:$V$500,SMALL(IF($V$2:$V$500&lt;&gt;"",ROW($T$2:$V$500)-ROW($V$2 )+1),ROWS($V$2:V84))),"")</f>
        <v/>
      </c>
      <c r="P85" s="12" t="str">
        <f t="array" aca="1" ref="P85" ca="1">IFERROR(INDEX($W$2:$W$500,SMALL(IF($W$2:$W$500&lt;&gt;"",ROW($T$2:$W$500)-ROW($W$2 )+1),ROWS($W$2:W84))),"")</f>
        <v/>
      </c>
      <c r="Q85" s="10" t="str">
        <f t="array" aca="1" ref="Q85" ca="1">IFERROR(INDEX($Y$2:$Y$500,SMALL(IF($Y$2:$Y$500&lt;&gt;"",ROW($Y$2:$Y$500)-ROW($Y$2 )+1),ROWS($Y$2:Y84))),"")</f>
        <v/>
      </c>
      <c r="S85" s="2" t="str">
        <f t="shared" si="17"/>
        <v/>
      </c>
      <c r="T85" s="2" t="str">
        <f t="shared" si="18"/>
        <v/>
      </c>
      <c r="U85" s="6" t="str">
        <f t="shared" si="19"/>
        <v/>
      </c>
      <c r="V85" s="6" t="str">
        <f t="shared" si="20"/>
        <v/>
      </c>
      <c r="W85" s="6" t="str">
        <f t="shared" si="21"/>
        <v/>
      </c>
      <c r="X85" s="6" t="str">
        <f t="shared" si="22"/>
        <v/>
      </c>
      <c r="Y85" s="6" t="str">
        <f t="shared" si="23"/>
        <v/>
      </c>
      <c r="Z85" s="2"/>
      <c r="AA85" s="2"/>
      <c r="AB85" s="1" t="str">
        <f t="shared" si="24"/>
        <v/>
      </c>
      <c r="AC85" s="1" t="str">
        <f>IF(COUNTIF($AB$3:AB86,AB86)=1,AB86,"")</f>
        <v/>
      </c>
      <c r="AD85" s="1" t="str">
        <f t="array" ref="AD85">IFERROR(INDEX($AC$2:$AC$500,SMALL(IF($AC$2:$AC$500&lt;&gt;"",ROW($AC$2:$AC$500)-ROW($AC$2 )+1),ROWS($AC$2:AC85))),"")</f>
        <v/>
      </c>
      <c r="AE85" s="1" t="str">
        <f t="array" ref="AE85">IF(AD85&lt;&gt;"",MATCH(AD85,$AD$2:$AD$500,0),"")</f>
        <v/>
      </c>
      <c r="AF85" s="1" t="str">
        <f>IF(AND(COUNTIF($AB$2:AB85,AB85)=1,AB85&lt;&gt;""),AB85,"")</f>
        <v/>
      </c>
      <c r="AG85" s="1" t="str">
        <f t="array" ref="AG85">IFERROR(INDEX($AF$2:$AF$500,SMALL(IF($AF$2:$AF$500&lt;&gt;"",ROW($AF$2:$AF$500)-ROW($AF$2 )+1),ROWS($AF$2:AF85))),"")</f>
        <v/>
      </c>
    </row>
    <row r="86" spans="1:33" ht="20.25" x14ac:dyDescent="0.2">
      <c r="A86" s="15"/>
      <c r="B86" s="15"/>
      <c r="C86" s="15"/>
      <c r="D86" s="15"/>
      <c r="E86" s="15" t="str">
        <f t="shared" si="16"/>
        <v/>
      </c>
      <c r="F86" s="15"/>
      <c r="G86" s="16" t="s">
        <v>25</v>
      </c>
      <c r="H86" s="6"/>
      <c r="K86" s="11" t="str">
        <f>IF(ROWS($K$3:K86)&gt;$R$2,"",SMALL($S$2:$S$500,ROWS($K$3:K86)))</f>
        <v/>
      </c>
      <c r="L86" s="12"/>
      <c r="M86" s="12" t="str">
        <f t="array" aca="1" ref="M86" ca="1">IFERROR(INDEX($T$2:$T$500,SMALL(IF($T$2:$T$500&lt;&gt;"",ROW($T$2:$T$500)-ROW($T$2 )+1),ROWS($T$2:T85))),"")</f>
        <v/>
      </c>
      <c r="N86" s="12" t="str">
        <f t="array" aca="1" ref="N86" ca="1">IFERROR(INDEX($U$2:$U$500,SMALL(IF($U$2:$U$500&lt;&gt;"",ROW($U$2:$U$500)-ROW($U$2 )+1),ROWS($U$2:U85))),"")</f>
        <v/>
      </c>
      <c r="O86" s="12" t="str">
        <f t="array" aca="1" ref="O86" ca="1">IFERROR(INDEX($V$2:$V$500,SMALL(IF($V$2:$V$500&lt;&gt;"",ROW($T$2:$V$500)-ROW($V$2 )+1),ROWS($V$2:V85))),"")</f>
        <v/>
      </c>
      <c r="P86" s="12" t="str">
        <f t="array" aca="1" ref="P86" ca="1">IFERROR(INDEX($W$2:$W$500,SMALL(IF($W$2:$W$500&lt;&gt;"",ROW($T$2:$W$500)-ROW($W$2 )+1),ROWS($W$2:W85))),"")</f>
        <v/>
      </c>
      <c r="Q86" s="10" t="str">
        <f t="array" aca="1" ref="Q86" ca="1">IFERROR(INDEX($Y$2:$Y$500,SMALL(IF($Y$2:$Y$500&lt;&gt;"",ROW($Y$2:$Y$500)-ROW($Y$2 )+1),ROWS($Y$2:Y85))),"")</f>
        <v/>
      </c>
      <c r="S86" s="2" t="str">
        <f t="shared" si="17"/>
        <v/>
      </c>
      <c r="T86" s="2" t="str">
        <f t="shared" si="18"/>
        <v/>
      </c>
      <c r="U86" s="6" t="str">
        <f t="shared" si="19"/>
        <v/>
      </c>
      <c r="V86" s="6" t="str">
        <f t="shared" si="20"/>
        <v/>
      </c>
      <c r="W86" s="6" t="str">
        <f t="shared" si="21"/>
        <v/>
      </c>
      <c r="X86" s="6" t="str">
        <f t="shared" si="22"/>
        <v/>
      </c>
      <c r="Y86" s="6" t="str">
        <f t="shared" si="23"/>
        <v/>
      </c>
      <c r="Z86" s="2"/>
      <c r="AA86" s="2"/>
      <c r="AB86" s="1" t="str">
        <f t="shared" si="24"/>
        <v/>
      </c>
      <c r="AC86" s="1" t="str">
        <f>IF(COUNTIF($AB$3:AB87,AB87)=1,AB87,"")</f>
        <v/>
      </c>
      <c r="AD86" s="1" t="str">
        <f t="array" ref="AD86">IFERROR(INDEX($AC$2:$AC$500,SMALL(IF($AC$2:$AC$500&lt;&gt;"",ROW($AC$2:$AC$500)-ROW($AC$2 )+1),ROWS($AC$2:AC86))),"")</f>
        <v/>
      </c>
      <c r="AE86" s="1" t="str">
        <f t="array" ref="AE86">IF(AD86&lt;&gt;"",MATCH(AD86,$AD$2:$AD$500,0),"")</f>
        <v/>
      </c>
      <c r="AF86" s="1" t="str">
        <f>IF(AND(COUNTIF($AB$2:AB86,AB86)=1,AB86&lt;&gt;""),AB86,"")</f>
        <v/>
      </c>
      <c r="AG86" s="1" t="str">
        <f t="array" ref="AG86">IFERROR(INDEX($AF$2:$AF$500,SMALL(IF($AF$2:$AF$500&lt;&gt;"",ROW($AF$2:$AF$500)-ROW($AF$2 )+1),ROWS($AF$2:AF86))),"")</f>
        <v/>
      </c>
    </row>
    <row r="87" spans="1:33" ht="20.25" x14ac:dyDescent="0.2">
      <c r="A87" s="15"/>
      <c r="B87" s="15"/>
      <c r="C87" s="15"/>
      <c r="D87" s="15"/>
      <c r="E87" s="15" t="str">
        <f t="shared" si="16"/>
        <v/>
      </c>
      <c r="F87" s="15"/>
      <c r="G87" s="16" t="s">
        <v>25</v>
      </c>
      <c r="H87" s="6"/>
      <c r="K87" s="11" t="str">
        <f>IF(ROWS($K$3:K87)&gt;$R$2,"",SMALL($S$2:$S$500,ROWS($K$3:K87)))</f>
        <v/>
      </c>
      <c r="L87" s="12"/>
      <c r="M87" s="12" t="str">
        <f t="array" aca="1" ref="M87" ca="1">IFERROR(INDEX($T$2:$T$500,SMALL(IF($T$2:$T$500&lt;&gt;"",ROW($T$2:$T$500)-ROW($T$2 )+1),ROWS($T$2:T86))),"")</f>
        <v/>
      </c>
      <c r="N87" s="12" t="str">
        <f t="array" aca="1" ref="N87" ca="1">IFERROR(INDEX($U$2:$U$500,SMALL(IF($U$2:$U$500&lt;&gt;"",ROW($U$2:$U$500)-ROW($U$2 )+1),ROWS($U$2:U86))),"")</f>
        <v/>
      </c>
      <c r="O87" s="12" t="str">
        <f t="array" aca="1" ref="O87" ca="1">IFERROR(INDEX($V$2:$V$500,SMALL(IF($V$2:$V$500&lt;&gt;"",ROW($T$2:$V$500)-ROW($V$2 )+1),ROWS($V$2:V86))),"")</f>
        <v/>
      </c>
      <c r="P87" s="12" t="str">
        <f t="array" aca="1" ref="P87" ca="1">IFERROR(INDEX($W$2:$W$500,SMALL(IF($W$2:$W$500&lt;&gt;"",ROW($T$2:$W$500)-ROW($W$2 )+1),ROWS($W$2:W86))),"")</f>
        <v/>
      </c>
      <c r="Q87" s="10" t="str">
        <f t="array" aca="1" ref="Q87" ca="1">IFERROR(INDEX($Y$2:$Y$500,SMALL(IF($Y$2:$Y$500&lt;&gt;"",ROW($Y$2:$Y$500)-ROW($Y$2 )+1),ROWS($Y$2:Y86))),"")</f>
        <v/>
      </c>
      <c r="S87" s="2" t="str">
        <f t="shared" si="17"/>
        <v/>
      </c>
      <c r="T87" s="2" t="str">
        <f t="shared" si="18"/>
        <v/>
      </c>
      <c r="U87" s="6" t="str">
        <f t="shared" si="19"/>
        <v/>
      </c>
      <c r="V87" s="6" t="str">
        <f t="shared" si="20"/>
        <v/>
      </c>
      <c r="W87" s="6" t="str">
        <f t="shared" si="21"/>
        <v/>
      </c>
      <c r="X87" s="6" t="str">
        <f t="shared" si="22"/>
        <v/>
      </c>
      <c r="Y87" s="6" t="str">
        <f t="shared" si="23"/>
        <v/>
      </c>
      <c r="Z87" s="2"/>
      <c r="AA87" s="2"/>
      <c r="AB87" s="1" t="str">
        <f t="shared" si="24"/>
        <v/>
      </c>
      <c r="AC87" s="1" t="str">
        <f>IF(COUNTIF($AB$3:AB88,AB88)=1,AB88,"")</f>
        <v/>
      </c>
      <c r="AD87" s="1" t="str">
        <f t="array" ref="AD87">IFERROR(INDEX($AC$2:$AC$500,SMALL(IF($AC$2:$AC$500&lt;&gt;"",ROW($AC$2:$AC$500)-ROW($AC$2 )+1),ROWS($AC$2:AC87))),"")</f>
        <v/>
      </c>
      <c r="AE87" s="1" t="str">
        <f t="array" ref="AE87">IF(AD87&lt;&gt;"",MATCH(AD87,$AD$2:$AD$500,0),"")</f>
        <v/>
      </c>
      <c r="AF87" s="1" t="str">
        <f>IF(AND(COUNTIF($AB$2:AB87,AB87)=1,AB87&lt;&gt;""),AB87,"")</f>
        <v/>
      </c>
      <c r="AG87" s="1" t="str">
        <f t="array" ref="AG87">IFERROR(INDEX($AF$2:$AF$500,SMALL(IF($AF$2:$AF$500&lt;&gt;"",ROW($AF$2:$AF$500)-ROW($AF$2 )+1),ROWS($AF$2:AF87))),"")</f>
        <v/>
      </c>
    </row>
    <row r="88" spans="1:33" ht="20.25" x14ac:dyDescent="0.2">
      <c r="A88" s="15"/>
      <c r="B88" s="15"/>
      <c r="C88" s="15"/>
      <c r="D88" s="15"/>
      <c r="E88" s="15" t="str">
        <f t="shared" si="16"/>
        <v/>
      </c>
      <c r="F88" s="15"/>
      <c r="G88" s="16" t="s">
        <v>25</v>
      </c>
      <c r="H88" s="6"/>
      <c r="K88" s="11" t="str">
        <f>IF(ROWS($K$3:K88)&gt;$R$2,"",SMALL($S$2:$S$500,ROWS($K$3:K88)))</f>
        <v/>
      </c>
      <c r="L88" s="12"/>
      <c r="M88" s="12" t="str">
        <f t="array" aca="1" ref="M88" ca="1">IFERROR(INDEX($T$2:$T$500,SMALL(IF($T$2:$T$500&lt;&gt;"",ROW($T$2:$T$500)-ROW($T$2 )+1),ROWS($T$2:T87))),"")</f>
        <v/>
      </c>
      <c r="N88" s="12" t="str">
        <f t="array" aca="1" ref="N88" ca="1">IFERROR(INDEX($U$2:$U$500,SMALL(IF($U$2:$U$500&lt;&gt;"",ROW($U$2:$U$500)-ROW($U$2 )+1),ROWS($U$2:U87))),"")</f>
        <v/>
      </c>
      <c r="O88" s="12" t="str">
        <f t="array" aca="1" ref="O88" ca="1">IFERROR(INDEX($V$2:$V$500,SMALL(IF($V$2:$V$500&lt;&gt;"",ROW($T$2:$V$500)-ROW($V$2 )+1),ROWS($V$2:V87))),"")</f>
        <v/>
      </c>
      <c r="P88" s="12" t="str">
        <f t="array" aca="1" ref="P88" ca="1">IFERROR(INDEX($W$2:$W$500,SMALL(IF($W$2:$W$500&lt;&gt;"",ROW($T$2:$W$500)-ROW($W$2 )+1),ROWS($W$2:W87))),"")</f>
        <v/>
      </c>
      <c r="Q88" s="10" t="str">
        <f t="array" aca="1" ref="Q88" ca="1">IFERROR(INDEX($Y$2:$Y$500,SMALL(IF($Y$2:$Y$500&lt;&gt;"",ROW($Y$2:$Y$500)-ROW($Y$2 )+1),ROWS($Y$2:Y87))),"")</f>
        <v/>
      </c>
      <c r="S88" s="2" t="str">
        <f t="shared" si="17"/>
        <v/>
      </c>
      <c r="T88" s="2" t="str">
        <f t="shared" si="18"/>
        <v/>
      </c>
      <c r="U88" s="6" t="str">
        <f t="shared" si="19"/>
        <v/>
      </c>
      <c r="V88" s="6" t="str">
        <f t="shared" si="20"/>
        <v/>
      </c>
      <c r="W88" s="6" t="str">
        <f t="shared" si="21"/>
        <v/>
      </c>
      <c r="X88" s="6" t="str">
        <f t="shared" si="22"/>
        <v/>
      </c>
      <c r="Y88" s="6" t="str">
        <f t="shared" si="23"/>
        <v/>
      </c>
      <c r="Z88" s="2"/>
      <c r="AA88" s="2"/>
      <c r="AB88" s="1" t="str">
        <f t="shared" si="24"/>
        <v/>
      </c>
      <c r="AC88" s="1" t="str">
        <f>IF(COUNTIF($AB$3:AB89,AB89)=1,AB89,"")</f>
        <v/>
      </c>
      <c r="AD88" s="1" t="str">
        <f t="array" ref="AD88">IFERROR(INDEX($AC$2:$AC$500,SMALL(IF($AC$2:$AC$500&lt;&gt;"",ROW($AC$2:$AC$500)-ROW($AC$2 )+1),ROWS($AC$2:AC88))),"")</f>
        <v/>
      </c>
      <c r="AE88" s="1" t="str">
        <f t="array" ref="AE88">IF(AD88&lt;&gt;"",MATCH(AD88,$AD$2:$AD$500,0),"")</f>
        <v/>
      </c>
      <c r="AF88" s="1" t="str">
        <f>IF(AND(COUNTIF($AB$2:AB88,AB88)=1,AB88&lt;&gt;""),AB88,"")</f>
        <v/>
      </c>
      <c r="AG88" s="1" t="str">
        <f t="array" ref="AG88">IFERROR(INDEX($AF$2:$AF$500,SMALL(IF($AF$2:$AF$500&lt;&gt;"",ROW($AF$2:$AF$500)-ROW($AF$2 )+1),ROWS($AF$2:AF88))),"")</f>
        <v/>
      </c>
    </row>
    <row r="89" spans="1:33" ht="20.25" x14ac:dyDescent="0.2">
      <c r="A89" s="15"/>
      <c r="B89" s="15"/>
      <c r="C89" s="15"/>
      <c r="D89" s="15"/>
      <c r="E89" s="15" t="str">
        <f t="shared" si="16"/>
        <v/>
      </c>
      <c r="F89" s="15"/>
      <c r="G89" s="16" t="s">
        <v>25</v>
      </c>
      <c r="H89" s="6"/>
      <c r="K89" s="11" t="str">
        <f>IF(ROWS($K$3:K89)&gt;$R$2,"",SMALL($S$2:$S$500,ROWS($K$3:K89)))</f>
        <v/>
      </c>
      <c r="L89" s="12"/>
      <c r="M89" s="12" t="str">
        <f t="array" aca="1" ref="M89" ca="1">IFERROR(INDEX($T$2:$T$500,SMALL(IF($T$2:$T$500&lt;&gt;"",ROW($T$2:$T$500)-ROW($T$2 )+1),ROWS($T$2:T88))),"")</f>
        <v/>
      </c>
      <c r="N89" s="12" t="str">
        <f t="array" aca="1" ref="N89" ca="1">IFERROR(INDEX($U$2:$U$500,SMALL(IF($U$2:$U$500&lt;&gt;"",ROW($U$2:$U$500)-ROW($U$2 )+1),ROWS($U$2:U88))),"")</f>
        <v/>
      </c>
      <c r="O89" s="12" t="str">
        <f t="array" aca="1" ref="O89" ca="1">IFERROR(INDEX($V$2:$V$500,SMALL(IF($V$2:$V$500&lt;&gt;"",ROW($T$2:$V$500)-ROW($V$2 )+1),ROWS($V$2:V88))),"")</f>
        <v/>
      </c>
      <c r="P89" s="12" t="str">
        <f t="array" aca="1" ref="P89" ca="1">IFERROR(INDEX($W$2:$W$500,SMALL(IF($W$2:$W$500&lt;&gt;"",ROW($T$2:$W$500)-ROW($W$2 )+1),ROWS($W$2:W88))),"")</f>
        <v/>
      </c>
      <c r="Q89" s="10" t="str">
        <f t="array" aca="1" ref="Q89" ca="1">IFERROR(INDEX($Y$2:$Y$500,SMALL(IF($Y$2:$Y$500&lt;&gt;"",ROW($Y$2:$Y$500)-ROW($Y$2 )+1),ROWS($Y$2:Y88))),"")</f>
        <v/>
      </c>
      <c r="S89" s="2" t="str">
        <f t="shared" si="17"/>
        <v/>
      </c>
      <c r="T89" s="2" t="str">
        <f t="shared" si="18"/>
        <v/>
      </c>
      <c r="U89" s="6" t="str">
        <f t="shared" si="19"/>
        <v/>
      </c>
      <c r="V89" s="6" t="str">
        <f t="shared" si="20"/>
        <v/>
      </c>
      <c r="W89" s="6" t="str">
        <f t="shared" si="21"/>
        <v/>
      </c>
      <c r="X89" s="6" t="str">
        <f t="shared" si="22"/>
        <v/>
      </c>
      <c r="Y89" s="6" t="str">
        <f t="shared" si="23"/>
        <v/>
      </c>
      <c r="Z89" s="2"/>
      <c r="AA89" s="2"/>
      <c r="AB89" s="1" t="str">
        <f t="shared" si="24"/>
        <v/>
      </c>
      <c r="AC89" s="1" t="str">
        <f>IF(COUNTIF($AB$3:AB90,AB90)=1,AB90,"")</f>
        <v/>
      </c>
      <c r="AD89" s="1" t="str">
        <f t="array" ref="AD89">IFERROR(INDEX($AC$2:$AC$500,SMALL(IF($AC$2:$AC$500&lt;&gt;"",ROW($AC$2:$AC$500)-ROW($AC$2 )+1),ROWS($AC$2:AC89))),"")</f>
        <v/>
      </c>
      <c r="AE89" s="1" t="str">
        <f t="array" ref="AE89">IF(AD89&lt;&gt;"",MATCH(AD89,$AD$2:$AD$500,0),"")</f>
        <v/>
      </c>
      <c r="AF89" s="1" t="str">
        <f>IF(AND(COUNTIF($AB$2:AB89,AB89)=1,AB89&lt;&gt;""),AB89,"")</f>
        <v/>
      </c>
      <c r="AG89" s="1" t="str">
        <f t="array" ref="AG89">IFERROR(INDEX($AF$2:$AF$500,SMALL(IF($AF$2:$AF$500&lt;&gt;"",ROW($AF$2:$AF$500)-ROW($AF$2 )+1),ROWS($AF$2:AF89))),"")</f>
        <v/>
      </c>
    </row>
    <row r="90" spans="1:33" ht="20.25" x14ac:dyDescent="0.2">
      <c r="A90" s="15"/>
      <c r="B90" s="15"/>
      <c r="C90" s="15"/>
      <c r="D90" s="15"/>
      <c r="E90" s="15" t="str">
        <f t="shared" si="16"/>
        <v/>
      </c>
      <c r="F90" s="15"/>
      <c r="G90" s="16" t="s">
        <v>25</v>
      </c>
      <c r="H90" s="6"/>
      <c r="K90" s="11" t="str">
        <f>IF(ROWS($K$3:K90)&gt;$R$2,"",SMALL($S$2:$S$500,ROWS($K$3:K90)))</f>
        <v/>
      </c>
      <c r="L90" s="12"/>
      <c r="M90" s="12" t="str">
        <f t="array" aca="1" ref="M90" ca="1">IFERROR(INDEX($T$2:$T$500,SMALL(IF($T$2:$T$500&lt;&gt;"",ROW($T$2:$T$500)-ROW($T$2 )+1),ROWS($T$2:T89))),"")</f>
        <v/>
      </c>
      <c r="N90" s="12" t="str">
        <f t="array" aca="1" ref="N90" ca="1">IFERROR(INDEX($U$2:$U$500,SMALL(IF($U$2:$U$500&lt;&gt;"",ROW($U$2:$U$500)-ROW($U$2 )+1),ROWS($U$2:U89))),"")</f>
        <v/>
      </c>
      <c r="O90" s="12" t="str">
        <f t="array" aca="1" ref="O90" ca="1">IFERROR(INDEX($V$2:$V$500,SMALL(IF($V$2:$V$500&lt;&gt;"",ROW($T$2:$V$500)-ROW($V$2 )+1),ROWS($V$2:V89))),"")</f>
        <v/>
      </c>
      <c r="P90" s="12" t="str">
        <f t="array" aca="1" ref="P90" ca="1">IFERROR(INDEX($W$2:$W$500,SMALL(IF($W$2:$W$500&lt;&gt;"",ROW($T$2:$W$500)-ROW($W$2 )+1),ROWS($W$2:W89))),"")</f>
        <v/>
      </c>
      <c r="Q90" s="10" t="str">
        <f t="array" aca="1" ref="Q90" ca="1">IFERROR(INDEX($Y$2:$Y$500,SMALL(IF($Y$2:$Y$500&lt;&gt;"",ROW($Y$2:$Y$500)-ROW($Y$2 )+1),ROWS($Y$2:Y89))),"")</f>
        <v/>
      </c>
      <c r="S90" s="2" t="str">
        <f t="shared" si="17"/>
        <v/>
      </c>
      <c r="T90" s="2" t="str">
        <f t="shared" si="18"/>
        <v/>
      </c>
      <c r="U90" s="6" t="str">
        <f t="shared" si="19"/>
        <v/>
      </c>
      <c r="V90" s="6" t="str">
        <f t="shared" si="20"/>
        <v/>
      </c>
      <c r="W90" s="6" t="str">
        <f t="shared" si="21"/>
        <v/>
      </c>
      <c r="X90" s="6" t="str">
        <f t="shared" si="22"/>
        <v/>
      </c>
      <c r="Y90" s="6" t="str">
        <f t="shared" si="23"/>
        <v/>
      </c>
      <c r="Z90" s="2"/>
      <c r="AA90" s="2"/>
      <c r="AB90" s="1" t="str">
        <f t="shared" si="24"/>
        <v/>
      </c>
      <c r="AC90" s="1" t="str">
        <f>IF(COUNTIF($AB$3:AB91,AB91)=1,AB91,"")</f>
        <v/>
      </c>
      <c r="AD90" s="1" t="str">
        <f t="array" ref="AD90">IFERROR(INDEX($AC$2:$AC$500,SMALL(IF($AC$2:$AC$500&lt;&gt;"",ROW($AC$2:$AC$500)-ROW($AC$2 )+1),ROWS($AC$2:AC90))),"")</f>
        <v/>
      </c>
      <c r="AE90" s="1" t="str">
        <f t="array" ref="AE90">IF(AD90&lt;&gt;"",MATCH(AD90,$AD$2:$AD$500,0),"")</f>
        <v/>
      </c>
      <c r="AF90" s="1" t="str">
        <f>IF(AND(COUNTIF($AB$2:AB90,AB90)=1,AB90&lt;&gt;""),AB90,"")</f>
        <v/>
      </c>
      <c r="AG90" s="1" t="str">
        <f t="array" ref="AG90">IFERROR(INDEX($AF$2:$AF$500,SMALL(IF($AF$2:$AF$500&lt;&gt;"",ROW($AF$2:$AF$500)-ROW($AF$2 )+1),ROWS($AF$2:AF90))),"")</f>
        <v/>
      </c>
    </row>
    <row r="91" spans="1:33" ht="20.25" x14ac:dyDescent="0.2">
      <c r="A91" s="15"/>
      <c r="B91" s="15"/>
      <c r="C91" s="15"/>
      <c r="D91" s="15"/>
      <c r="E91" s="15" t="str">
        <f t="shared" si="16"/>
        <v/>
      </c>
      <c r="F91" s="15"/>
      <c r="G91" s="16" t="s">
        <v>25</v>
      </c>
      <c r="H91" s="6"/>
      <c r="K91" s="11" t="str">
        <f>IF(ROWS($K$3:K91)&gt;$R$2,"",SMALL($S$2:$S$500,ROWS($K$3:K91)))</f>
        <v/>
      </c>
      <c r="L91" s="12"/>
      <c r="M91" s="12" t="str">
        <f t="array" aca="1" ref="M91" ca="1">IFERROR(INDEX($T$2:$T$500,SMALL(IF($T$2:$T$500&lt;&gt;"",ROW($T$2:$T$500)-ROW($T$2 )+1),ROWS($T$2:T90))),"")</f>
        <v/>
      </c>
      <c r="N91" s="12" t="str">
        <f t="array" aca="1" ref="N91" ca="1">IFERROR(INDEX($U$2:$U$500,SMALL(IF($U$2:$U$500&lt;&gt;"",ROW($U$2:$U$500)-ROW($U$2 )+1),ROWS($U$2:U90))),"")</f>
        <v/>
      </c>
      <c r="O91" s="12" t="str">
        <f t="array" aca="1" ref="O91" ca="1">IFERROR(INDEX($V$2:$V$500,SMALL(IF($V$2:$V$500&lt;&gt;"",ROW($T$2:$V$500)-ROW($V$2 )+1),ROWS($V$2:V90))),"")</f>
        <v/>
      </c>
      <c r="P91" s="12" t="str">
        <f t="array" aca="1" ref="P91" ca="1">IFERROR(INDEX($W$2:$W$500,SMALL(IF($W$2:$W$500&lt;&gt;"",ROW($T$2:$W$500)-ROW($W$2 )+1),ROWS($W$2:W90))),"")</f>
        <v/>
      </c>
      <c r="Q91" s="10" t="str">
        <f t="array" aca="1" ref="Q91" ca="1">IFERROR(INDEX($Y$2:$Y$500,SMALL(IF($Y$2:$Y$500&lt;&gt;"",ROW($Y$2:$Y$500)-ROW($Y$2 )+1),ROWS($Y$2:Y90))),"")</f>
        <v/>
      </c>
      <c r="S91" s="2" t="str">
        <f t="shared" si="17"/>
        <v/>
      </c>
      <c r="T91" s="2" t="str">
        <f t="shared" si="18"/>
        <v/>
      </c>
      <c r="U91" s="6" t="str">
        <f t="shared" si="19"/>
        <v/>
      </c>
      <c r="V91" s="6" t="str">
        <f t="shared" si="20"/>
        <v/>
      </c>
      <c r="W91" s="6" t="str">
        <f t="shared" si="21"/>
        <v/>
      </c>
      <c r="X91" s="6" t="str">
        <f t="shared" si="22"/>
        <v/>
      </c>
      <c r="Y91" s="6" t="str">
        <f t="shared" si="23"/>
        <v/>
      </c>
      <c r="Z91" s="2"/>
      <c r="AA91" s="2"/>
      <c r="AB91" s="1" t="str">
        <f t="shared" si="24"/>
        <v/>
      </c>
      <c r="AC91" s="1" t="str">
        <f>IF(COUNTIF($AB$3:AB92,AB92)=1,AB92,"")</f>
        <v/>
      </c>
      <c r="AD91" s="1" t="str">
        <f t="array" ref="AD91">IFERROR(INDEX($AC$2:$AC$500,SMALL(IF($AC$2:$AC$500&lt;&gt;"",ROW($AC$2:$AC$500)-ROW($AC$2 )+1),ROWS($AC$2:AC91))),"")</f>
        <v/>
      </c>
      <c r="AE91" s="1" t="str">
        <f t="array" ref="AE91">IF(AD91&lt;&gt;"",MATCH(AD91,$AD$2:$AD$500,0),"")</f>
        <v/>
      </c>
      <c r="AF91" s="1" t="str">
        <f>IF(AND(COUNTIF($AB$2:AB91,AB91)=1,AB91&lt;&gt;""),AB91,"")</f>
        <v/>
      </c>
      <c r="AG91" s="1" t="str">
        <f t="array" ref="AG91">IFERROR(INDEX($AF$2:$AF$500,SMALL(IF($AF$2:$AF$500&lt;&gt;"",ROW($AF$2:$AF$500)-ROW($AF$2 )+1),ROWS($AF$2:AF91))),"")</f>
        <v/>
      </c>
    </row>
    <row r="92" spans="1:33" ht="20.25" x14ac:dyDescent="0.2">
      <c r="A92" s="15"/>
      <c r="B92" s="15"/>
      <c r="C92" s="15"/>
      <c r="D92" s="15"/>
      <c r="E92" s="15" t="str">
        <f t="shared" si="16"/>
        <v/>
      </c>
      <c r="F92" s="15"/>
      <c r="G92" s="16" t="s">
        <v>25</v>
      </c>
      <c r="H92" s="6"/>
      <c r="K92" s="11" t="str">
        <f>IF(ROWS($K$3:K92)&gt;$R$2,"",SMALL($S$2:$S$500,ROWS($K$3:K92)))</f>
        <v/>
      </c>
      <c r="L92" s="12"/>
      <c r="M92" s="12" t="str">
        <f t="array" aca="1" ref="M92" ca="1">IFERROR(INDEX($T$2:$T$500,SMALL(IF($T$2:$T$500&lt;&gt;"",ROW($T$2:$T$500)-ROW($T$2 )+1),ROWS($T$2:T91))),"")</f>
        <v/>
      </c>
      <c r="N92" s="12" t="str">
        <f t="array" aca="1" ref="N92" ca="1">IFERROR(INDEX($U$2:$U$500,SMALL(IF($U$2:$U$500&lt;&gt;"",ROW($U$2:$U$500)-ROW($U$2 )+1),ROWS($U$2:U91))),"")</f>
        <v/>
      </c>
      <c r="O92" s="12" t="str">
        <f t="array" aca="1" ref="O92" ca="1">IFERROR(INDEX($V$2:$V$500,SMALL(IF($V$2:$V$500&lt;&gt;"",ROW($T$2:$V$500)-ROW($V$2 )+1),ROWS($V$2:V91))),"")</f>
        <v/>
      </c>
      <c r="P92" s="12" t="str">
        <f t="array" aca="1" ref="P92" ca="1">IFERROR(INDEX($W$2:$W$500,SMALL(IF($W$2:$W$500&lt;&gt;"",ROW($T$2:$W$500)-ROW($W$2 )+1),ROWS($W$2:W91))),"")</f>
        <v/>
      </c>
      <c r="Q92" s="10" t="str">
        <f t="array" aca="1" ref="Q92" ca="1">IFERROR(INDEX($Y$2:$Y$500,SMALL(IF($Y$2:$Y$500&lt;&gt;"",ROW($Y$2:$Y$500)-ROW($Y$2 )+1),ROWS($Y$2:Y91))),"")</f>
        <v/>
      </c>
      <c r="S92" s="2" t="str">
        <f t="shared" si="17"/>
        <v/>
      </c>
      <c r="T92" s="2" t="str">
        <f t="shared" si="18"/>
        <v/>
      </c>
      <c r="U92" s="6" t="str">
        <f t="shared" si="19"/>
        <v/>
      </c>
      <c r="V92" s="6" t="str">
        <f t="shared" si="20"/>
        <v/>
      </c>
      <c r="W92" s="6" t="str">
        <f t="shared" si="21"/>
        <v/>
      </c>
      <c r="X92" s="6" t="str">
        <f t="shared" si="22"/>
        <v/>
      </c>
      <c r="Y92" s="6" t="str">
        <f t="shared" si="23"/>
        <v/>
      </c>
      <c r="Z92" s="2"/>
      <c r="AA92" s="2"/>
      <c r="AB92" s="1" t="str">
        <f t="shared" si="24"/>
        <v/>
      </c>
      <c r="AC92" s="1" t="str">
        <f>IF(COUNTIF($AB$3:AB93,AB93)=1,AB93,"")</f>
        <v/>
      </c>
      <c r="AD92" s="1" t="str">
        <f t="array" ref="AD92">IFERROR(INDEX($AC$2:$AC$500,SMALL(IF($AC$2:$AC$500&lt;&gt;"",ROW($AC$2:$AC$500)-ROW($AC$2 )+1),ROWS($AC$2:AC92))),"")</f>
        <v/>
      </c>
      <c r="AE92" s="1" t="str">
        <f t="array" ref="AE92">IF(AD92&lt;&gt;"",MATCH(AD92,$AD$2:$AD$500,0),"")</f>
        <v/>
      </c>
      <c r="AF92" s="1" t="str">
        <f>IF(AND(COUNTIF($AB$2:AB92,AB92)=1,AB92&lt;&gt;""),AB92,"")</f>
        <v/>
      </c>
      <c r="AG92" s="1" t="str">
        <f t="array" ref="AG92">IFERROR(INDEX($AF$2:$AF$500,SMALL(IF($AF$2:$AF$500&lt;&gt;"",ROW($AF$2:$AF$500)-ROW($AF$2 )+1),ROWS($AF$2:AF92))),"")</f>
        <v/>
      </c>
    </row>
    <row r="93" spans="1:33" ht="20.25" x14ac:dyDescent="0.2">
      <c r="A93" s="15"/>
      <c r="B93" s="15"/>
      <c r="C93" s="15"/>
      <c r="D93" s="15"/>
      <c r="E93" s="15" t="str">
        <f t="shared" si="16"/>
        <v/>
      </c>
      <c r="F93" s="15"/>
      <c r="G93" s="16" t="s">
        <v>25</v>
      </c>
      <c r="H93" s="6"/>
      <c r="K93" s="11" t="str">
        <f>IF(ROWS($K$3:K93)&gt;$R$2,"",SMALL($S$2:$S$500,ROWS($K$3:K93)))</f>
        <v/>
      </c>
      <c r="L93" s="12"/>
      <c r="M93" s="12" t="str">
        <f t="array" aca="1" ref="M93" ca="1">IFERROR(INDEX($T$2:$T$500,SMALL(IF($T$2:$T$500&lt;&gt;"",ROW($T$2:$T$500)-ROW($T$2 )+1),ROWS($T$2:T92))),"")</f>
        <v/>
      </c>
      <c r="N93" s="12" t="str">
        <f t="array" aca="1" ref="N93" ca="1">IFERROR(INDEX($U$2:$U$500,SMALL(IF($U$2:$U$500&lt;&gt;"",ROW($U$2:$U$500)-ROW($U$2 )+1),ROWS($U$2:U92))),"")</f>
        <v/>
      </c>
      <c r="O93" s="12" t="str">
        <f t="array" aca="1" ref="O93" ca="1">IFERROR(INDEX($V$2:$V$500,SMALL(IF($V$2:$V$500&lt;&gt;"",ROW($T$2:$V$500)-ROW($V$2 )+1),ROWS($V$2:V92))),"")</f>
        <v/>
      </c>
      <c r="P93" s="12" t="str">
        <f t="array" aca="1" ref="P93" ca="1">IFERROR(INDEX($W$2:$W$500,SMALL(IF($W$2:$W$500&lt;&gt;"",ROW($T$2:$W$500)-ROW($W$2 )+1),ROWS($W$2:W92))),"")</f>
        <v/>
      </c>
      <c r="Q93" s="10" t="str">
        <f t="array" aca="1" ref="Q93" ca="1">IFERROR(INDEX($Y$2:$Y$500,SMALL(IF($Y$2:$Y$500&lt;&gt;"",ROW($Y$2:$Y$500)-ROW($Y$2 )+1),ROWS($Y$2:Y92))),"")</f>
        <v/>
      </c>
      <c r="S93" s="2" t="str">
        <f t="shared" si="17"/>
        <v/>
      </c>
      <c r="T93" s="2" t="str">
        <f t="shared" si="18"/>
        <v/>
      </c>
      <c r="U93" s="6" t="str">
        <f t="shared" si="19"/>
        <v/>
      </c>
      <c r="V93" s="6" t="str">
        <f t="shared" si="20"/>
        <v/>
      </c>
      <c r="W93" s="6" t="str">
        <f t="shared" si="21"/>
        <v/>
      </c>
      <c r="X93" s="6" t="str">
        <f t="shared" si="22"/>
        <v/>
      </c>
      <c r="Y93" s="6" t="str">
        <f t="shared" si="23"/>
        <v/>
      </c>
      <c r="Z93" s="2"/>
      <c r="AA93" s="2"/>
      <c r="AB93" s="1" t="str">
        <f t="shared" si="24"/>
        <v/>
      </c>
      <c r="AC93" s="1" t="str">
        <f>IF(COUNTIF($AB$3:AB94,AB94)=1,AB94,"")</f>
        <v/>
      </c>
      <c r="AD93" s="1" t="str">
        <f t="array" ref="AD93">IFERROR(INDEX($AC$2:$AC$500,SMALL(IF($AC$2:$AC$500&lt;&gt;"",ROW($AC$2:$AC$500)-ROW($AC$2 )+1),ROWS($AC$2:AC93))),"")</f>
        <v/>
      </c>
      <c r="AE93" s="1" t="str">
        <f t="array" ref="AE93">IF(AD93&lt;&gt;"",MATCH(AD93,$AD$2:$AD$500,0),"")</f>
        <v/>
      </c>
      <c r="AF93" s="1" t="str">
        <f>IF(AND(COUNTIF($AB$2:AB93,AB93)=1,AB93&lt;&gt;""),AB93,"")</f>
        <v/>
      </c>
      <c r="AG93" s="1" t="str">
        <f t="array" ref="AG93">IFERROR(INDEX($AF$2:$AF$500,SMALL(IF($AF$2:$AF$500&lt;&gt;"",ROW($AF$2:$AF$500)-ROW($AF$2 )+1),ROWS($AF$2:AF93))),"")</f>
        <v/>
      </c>
    </row>
    <row r="94" spans="1:33" ht="20.25" x14ac:dyDescent="0.2">
      <c r="A94" s="15"/>
      <c r="B94" s="15"/>
      <c r="C94" s="15"/>
      <c r="D94" s="15"/>
      <c r="E94" s="15" t="str">
        <f t="shared" si="16"/>
        <v/>
      </c>
      <c r="F94" s="15"/>
      <c r="G94" s="16" t="s">
        <v>25</v>
      </c>
      <c r="H94" s="6"/>
      <c r="K94" s="11" t="str">
        <f>IF(ROWS($K$3:K94)&gt;$R$2,"",SMALL($S$2:$S$500,ROWS($K$3:K94)))</f>
        <v/>
      </c>
      <c r="L94" s="12"/>
      <c r="M94" s="12" t="str">
        <f t="array" aca="1" ref="M94" ca="1">IFERROR(INDEX($T$2:$T$500,SMALL(IF($T$2:$T$500&lt;&gt;"",ROW($T$2:$T$500)-ROW($T$2 )+1),ROWS($T$2:T93))),"")</f>
        <v/>
      </c>
      <c r="N94" s="12" t="str">
        <f t="array" aca="1" ref="N94" ca="1">IFERROR(INDEX($U$2:$U$500,SMALL(IF($U$2:$U$500&lt;&gt;"",ROW($U$2:$U$500)-ROW($U$2 )+1),ROWS($U$2:U93))),"")</f>
        <v/>
      </c>
      <c r="O94" s="12" t="str">
        <f t="array" aca="1" ref="O94" ca="1">IFERROR(INDEX($V$2:$V$500,SMALL(IF($V$2:$V$500&lt;&gt;"",ROW($T$2:$V$500)-ROW($V$2 )+1),ROWS($V$2:V93))),"")</f>
        <v/>
      </c>
      <c r="P94" s="12" t="str">
        <f t="array" aca="1" ref="P94" ca="1">IFERROR(INDEX($W$2:$W$500,SMALL(IF($W$2:$W$500&lt;&gt;"",ROW($T$2:$W$500)-ROW($W$2 )+1),ROWS($W$2:W93))),"")</f>
        <v/>
      </c>
      <c r="Q94" s="10" t="str">
        <f t="array" aca="1" ref="Q94" ca="1">IFERROR(INDEX($Y$2:$Y$500,SMALL(IF($Y$2:$Y$500&lt;&gt;"",ROW($Y$2:$Y$500)-ROW($Y$2 )+1),ROWS($Y$2:Y93))),"")</f>
        <v/>
      </c>
      <c r="S94" s="2" t="str">
        <f t="shared" si="17"/>
        <v/>
      </c>
      <c r="T94" s="2" t="str">
        <f t="shared" si="18"/>
        <v/>
      </c>
      <c r="U94" s="6" t="str">
        <f t="shared" si="19"/>
        <v/>
      </c>
      <c r="V94" s="6" t="str">
        <f t="shared" si="20"/>
        <v/>
      </c>
      <c r="W94" s="6" t="str">
        <f t="shared" si="21"/>
        <v/>
      </c>
      <c r="X94" s="6" t="str">
        <f t="shared" si="22"/>
        <v/>
      </c>
      <c r="Y94" s="6" t="str">
        <f t="shared" si="23"/>
        <v/>
      </c>
      <c r="Z94" s="2"/>
      <c r="AA94" s="2"/>
      <c r="AB94" s="1" t="str">
        <f t="shared" si="24"/>
        <v/>
      </c>
      <c r="AC94" s="1" t="str">
        <f>IF(COUNTIF($AB$3:AB95,AB95)=1,AB95,"")</f>
        <v/>
      </c>
      <c r="AD94" s="1" t="str">
        <f t="array" ref="AD94">IFERROR(INDEX($AC$2:$AC$500,SMALL(IF($AC$2:$AC$500&lt;&gt;"",ROW($AC$2:$AC$500)-ROW($AC$2 )+1),ROWS($AC$2:AC94))),"")</f>
        <v/>
      </c>
      <c r="AE94" s="1" t="str">
        <f t="array" ref="AE94">IF(AD94&lt;&gt;"",MATCH(AD94,$AD$2:$AD$500,0),"")</f>
        <v/>
      </c>
      <c r="AF94" s="1" t="str">
        <f>IF(AND(COUNTIF($AB$2:AB94,AB94)=1,AB94&lt;&gt;""),AB94,"")</f>
        <v/>
      </c>
      <c r="AG94" s="1" t="str">
        <f t="array" ref="AG94">IFERROR(INDEX($AF$2:$AF$500,SMALL(IF($AF$2:$AF$500&lt;&gt;"",ROW($AF$2:$AF$500)-ROW($AF$2 )+1),ROWS($AF$2:AF94))),"")</f>
        <v/>
      </c>
    </row>
    <row r="95" spans="1:33" ht="20.25" x14ac:dyDescent="0.2">
      <c r="A95" s="15"/>
      <c r="B95" s="15"/>
      <c r="C95" s="15"/>
      <c r="D95" s="15"/>
      <c r="E95" s="15" t="str">
        <f t="shared" si="16"/>
        <v/>
      </c>
      <c r="F95" s="15"/>
      <c r="G95" s="16" t="s">
        <v>25</v>
      </c>
      <c r="H95" s="6"/>
      <c r="K95" s="11" t="str">
        <f>IF(ROWS($K$3:K95)&gt;$R$2,"",SMALL($S$2:$S$500,ROWS($K$3:K95)))</f>
        <v/>
      </c>
      <c r="L95" s="12"/>
      <c r="M95" s="12" t="str">
        <f t="array" aca="1" ref="M95" ca="1">IFERROR(INDEX($T$2:$T$500,SMALL(IF($T$2:$T$500&lt;&gt;"",ROW($T$2:$T$500)-ROW($T$2 )+1),ROWS($T$2:T94))),"")</f>
        <v/>
      </c>
      <c r="N95" s="12" t="str">
        <f t="array" aca="1" ref="N95" ca="1">IFERROR(INDEX($U$2:$U$500,SMALL(IF($U$2:$U$500&lt;&gt;"",ROW($U$2:$U$500)-ROW($U$2 )+1),ROWS($U$2:U94))),"")</f>
        <v/>
      </c>
      <c r="O95" s="12" t="str">
        <f t="array" aca="1" ref="O95" ca="1">IFERROR(INDEX($V$2:$V$500,SMALL(IF($V$2:$V$500&lt;&gt;"",ROW($T$2:$V$500)-ROW($V$2 )+1),ROWS($V$2:V94))),"")</f>
        <v/>
      </c>
      <c r="P95" s="12" t="str">
        <f t="array" aca="1" ref="P95" ca="1">IFERROR(INDEX($W$2:$W$500,SMALL(IF($W$2:$W$500&lt;&gt;"",ROW($T$2:$W$500)-ROW($W$2 )+1),ROWS($W$2:W94))),"")</f>
        <v/>
      </c>
      <c r="Q95" s="10" t="str">
        <f t="array" aca="1" ref="Q95" ca="1">IFERROR(INDEX($Y$2:$Y$500,SMALL(IF($Y$2:$Y$500&lt;&gt;"",ROW($Y$2:$Y$500)-ROW($Y$2 )+1),ROWS($Y$2:Y94))),"")</f>
        <v/>
      </c>
      <c r="S95" s="2" t="str">
        <f t="shared" si="17"/>
        <v/>
      </c>
      <c r="T95" s="2" t="str">
        <f t="shared" si="18"/>
        <v/>
      </c>
      <c r="U95" s="6" t="str">
        <f t="shared" si="19"/>
        <v/>
      </c>
      <c r="V95" s="6" t="str">
        <f t="shared" si="20"/>
        <v/>
      </c>
      <c r="W95" s="6" t="str">
        <f t="shared" si="21"/>
        <v/>
      </c>
      <c r="X95" s="6" t="str">
        <f t="shared" si="22"/>
        <v/>
      </c>
      <c r="Y95" s="6" t="str">
        <f t="shared" si="23"/>
        <v/>
      </c>
      <c r="Z95" s="2"/>
      <c r="AA95" s="2"/>
      <c r="AB95" s="1" t="str">
        <f t="shared" si="24"/>
        <v/>
      </c>
      <c r="AC95" s="1" t="str">
        <f>IF(COUNTIF($AB$3:AB96,AB96)=1,AB96,"")</f>
        <v/>
      </c>
      <c r="AD95" s="1" t="str">
        <f t="array" ref="AD95">IFERROR(INDEX($AC$2:$AC$500,SMALL(IF($AC$2:$AC$500&lt;&gt;"",ROW($AC$2:$AC$500)-ROW($AC$2 )+1),ROWS($AC$2:AC95))),"")</f>
        <v/>
      </c>
      <c r="AE95" s="1" t="str">
        <f t="array" ref="AE95">IF(AD95&lt;&gt;"",MATCH(AD95,$AD$2:$AD$500,0),"")</f>
        <v/>
      </c>
      <c r="AF95" s="1" t="str">
        <f>IF(AND(COUNTIF($AB$2:AB95,AB95)=1,AB95&lt;&gt;""),AB95,"")</f>
        <v/>
      </c>
      <c r="AG95" s="1" t="str">
        <f t="array" ref="AG95">IFERROR(INDEX($AF$2:$AF$500,SMALL(IF($AF$2:$AF$500&lt;&gt;"",ROW($AF$2:$AF$500)-ROW($AF$2 )+1),ROWS($AF$2:AF95))),"")</f>
        <v/>
      </c>
    </row>
    <row r="96" spans="1:33" ht="20.25" x14ac:dyDescent="0.2">
      <c r="A96" s="15"/>
      <c r="B96" s="15"/>
      <c r="C96" s="15"/>
      <c r="D96" s="15"/>
      <c r="E96" s="15" t="str">
        <f t="shared" si="16"/>
        <v/>
      </c>
      <c r="F96" s="15"/>
      <c r="G96" s="16" t="s">
        <v>25</v>
      </c>
      <c r="H96" s="6"/>
      <c r="K96" s="11" t="str">
        <f>IF(ROWS($K$3:K96)&gt;$R$2,"",SMALL($S$2:$S$500,ROWS($K$3:K96)))</f>
        <v/>
      </c>
      <c r="L96" s="12"/>
      <c r="M96" s="12" t="str">
        <f t="array" aca="1" ref="M96" ca="1">IFERROR(INDEX($T$2:$T$500,SMALL(IF($T$2:$T$500&lt;&gt;"",ROW($T$2:$T$500)-ROW($T$2 )+1),ROWS($T$2:T95))),"")</f>
        <v/>
      </c>
      <c r="N96" s="12" t="str">
        <f t="array" aca="1" ref="N96" ca="1">IFERROR(INDEX($U$2:$U$500,SMALL(IF($U$2:$U$500&lt;&gt;"",ROW($U$2:$U$500)-ROW($U$2 )+1),ROWS($U$2:U95))),"")</f>
        <v/>
      </c>
      <c r="O96" s="12" t="str">
        <f t="array" aca="1" ref="O96" ca="1">IFERROR(INDEX($V$2:$V$500,SMALL(IF($V$2:$V$500&lt;&gt;"",ROW($T$2:$V$500)-ROW($V$2 )+1),ROWS($V$2:V95))),"")</f>
        <v/>
      </c>
      <c r="P96" s="12" t="str">
        <f t="array" aca="1" ref="P96" ca="1">IFERROR(INDEX($W$2:$W$500,SMALL(IF($W$2:$W$500&lt;&gt;"",ROW($T$2:$W$500)-ROW($W$2 )+1),ROWS($W$2:W95))),"")</f>
        <v/>
      </c>
      <c r="Q96" s="10" t="str">
        <f t="array" aca="1" ref="Q96" ca="1">IFERROR(INDEX($Y$2:$Y$500,SMALL(IF($Y$2:$Y$500&lt;&gt;"",ROW($Y$2:$Y$500)-ROW($Y$2 )+1),ROWS($Y$2:Y95))),"")</f>
        <v/>
      </c>
      <c r="S96" s="2" t="str">
        <f t="shared" si="17"/>
        <v/>
      </c>
      <c r="T96" s="2" t="str">
        <f t="shared" si="18"/>
        <v/>
      </c>
      <c r="U96" s="6" t="str">
        <f t="shared" si="19"/>
        <v/>
      </c>
      <c r="V96" s="6" t="str">
        <f t="shared" si="20"/>
        <v/>
      </c>
      <c r="W96" s="6" t="str">
        <f t="shared" si="21"/>
        <v/>
      </c>
      <c r="X96" s="6" t="str">
        <f t="shared" si="22"/>
        <v/>
      </c>
      <c r="Y96" s="6" t="str">
        <f t="shared" si="23"/>
        <v/>
      </c>
      <c r="Z96" s="2"/>
      <c r="AA96" s="2"/>
      <c r="AB96" s="1" t="str">
        <f t="shared" si="24"/>
        <v/>
      </c>
      <c r="AC96" s="1" t="str">
        <f>IF(COUNTIF($AB$3:AB97,AB97)=1,AB97,"")</f>
        <v/>
      </c>
      <c r="AD96" s="1" t="str">
        <f t="array" ref="AD96">IFERROR(INDEX($AC$2:$AC$500,SMALL(IF($AC$2:$AC$500&lt;&gt;"",ROW($AC$2:$AC$500)-ROW($AC$2 )+1),ROWS($AC$2:AC96))),"")</f>
        <v/>
      </c>
      <c r="AE96" s="1" t="str">
        <f t="array" ref="AE96">IF(AD96&lt;&gt;"",MATCH(AD96,$AD$2:$AD$500,0),"")</f>
        <v/>
      </c>
      <c r="AF96" s="1" t="str">
        <f>IF(AND(COUNTIF($AB$2:AB96,AB96)=1,AB96&lt;&gt;""),AB96,"")</f>
        <v/>
      </c>
      <c r="AG96" s="1" t="str">
        <f t="array" ref="AG96">IFERROR(INDEX($AF$2:$AF$500,SMALL(IF($AF$2:$AF$500&lt;&gt;"",ROW($AF$2:$AF$500)-ROW($AF$2 )+1),ROWS($AF$2:AF96))),"")</f>
        <v/>
      </c>
    </row>
    <row r="97" spans="1:33" ht="20.25" x14ac:dyDescent="0.2">
      <c r="A97" s="15"/>
      <c r="B97" s="15"/>
      <c r="C97" s="15"/>
      <c r="D97" s="15"/>
      <c r="E97" s="15" t="str">
        <f t="shared" si="16"/>
        <v/>
      </c>
      <c r="F97" s="15"/>
      <c r="G97" s="16" t="s">
        <v>25</v>
      </c>
      <c r="H97" s="6"/>
      <c r="K97" s="11" t="str">
        <f>IF(ROWS($K$3:K97)&gt;$R$2,"",SMALL($S$2:$S$500,ROWS($K$3:K97)))</f>
        <v/>
      </c>
      <c r="L97" s="12"/>
      <c r="M97" s="12" t="str">
        <f t="array" aca="1" ref="M97" ca="1">IFERROR(INDEX($T$2:$T$500,SMALL(IF($T$2:$T$500&lt;&gt;"",ROW($T$2:$T$500)-ROW($T$2 )+1),ROWS($T$2:T96))),"")</f>
        <v/>
      </c>
      <c r="N97" s="12" t="str">
        <f t="array" aca="1" ref="N97" ca="1">IFERROR(INDEX($U$2:$U$500,SMALL(IF($U$2:$U$500&lt;&gt;"",ROW($U$2:$U$500)-ROW($U$2 )+1),ROWS($U$2:U96))),"")</f>
        <v/>
      </c>
      <c r="O97" s="12" t="str">
        <f t="array" aca="1" ref="O97" ca="1">IFERROR(INDEX($V$2:$V$500,SMALL(IF($V$2:$V$500&lt;&gt;"",ROW($T$2:$V$500)-ROW($V$2 )+1),ROWS($V$2:V96))),"")</f>
        <v/>
      </c>
      <c r="P97" s="12" t="str">
        <f t="array" aca="1" ref="P97" ca="1">IFERROR(INDEX($W$2:$W$500,SMALL(IF($W$2:$W$500&lt;&gt;"",ROW($T$2:$W$500)-ROW($W$2 )+1),ROWS($W$2:W96))),"")</f>
        <v/>
      </c>
      <c r="Q97" s="10" t="str">
        <f t="array" aca="1" ref="Q97" ca="1">IFERROR(INDEX($Y$2:$Y$500,SMALL(IF($Y$2:$Y$500&lt;&gt;"",ROW($Y$2:$Y$500)-ROW($Y$2 )+1),ROWS($Y$2:Y96))),"")</f>
        <v/>
      </c>
      <c r="S97" s="2" t="str">
        <f t="shared" si="17"/>
        <v/>
      </c>
      <c r="T97" s="2" t="str">
        <f t="shared" si="18"/>
        <v/>
      </c>
      <c r="U97" s="6" t="str">
        <f t="shared" si="19"/>
        <v/>
      </c>
      <c r="V97" s="6" t="str">
        <f t="shared" si="20"/>
        <v/>
      </c>
      <c r="W97" s="6" t="str">
        <f t="shared" si="21"/>
        <v/>
      </c>
      <c r="X97" s="6" t="str">
        <f t="shared" si="22"/>
        <v/>
      </c>
      <c r="Y97" s="6" t="str">
        <f t="shared" si="23"/>
        <v/>
      </c>
      <c r="Z97" s="2"/>
      <c r="AA97" s="2"/>
      <c r="AB97" s="1" t="str">
        <f t="shared" si="24"/>
        <v/>
      </c>
      <c r="AC97" s="1" t="str">
        <f>IF(COUNTIF($AB$3:AB98,AB98)=1,AB98,"")</f>
        <v/>
      </c>
      <c r="AD97" s="1" t="str">
        <f t="array" ref="AD97">IFERROR(INDEX($AC$2:$AC$500,SMALL(IF($AC$2:$AC$500&lt;&gt;"",ROW($AC$2:$AC$500)-ROW($AC$2 )+1),ROWS($AC$2:AC97))),"")</f>
        <v/>
      </c>
      <c r="AE97" s="1" t="str">
        <f t="array" ref="AE97">IF(AD97&lt;&gt;"",MATCH(AD97,$AD$2:$AD$500,0),"")</f>
        <v/>
      </c>
      <c r="AF97" s="1" t="str">
        <f>IF(AND(COUNTIF($AB$2:AB97,AB97)=1,AB97&lt;&gt;""),AB97,"")</f>
        <v/>
      </c>
      <c r="AG97" s="1" t="str">
        <f t="array" ref="AG97">IFERROR(INDEX($AF$2:$AF$500,SMALL(IF($AF$2:$AF$500&lt;&gt;"",ROW($AF$2:$AF$500)-ROW($AF$2 )+1),ROWS($AF$2:AF97))),"")</f>
        <v/>
      </c>
    </row>
    <row r="98" spans="1:33" ht="20.25" x14ac:dyDescent="0.2">
      <c r="A98" s="15"/>
      <c r="B98" s="15"/>
      <c r="C98" s="15"/>
      <c r="D98" s="15"/>
      <c r="E98" s="15" t="str">
        <f t="shared" si="16"/>
        <v/>
      </c>
      <c r="F98" s="15"/>
      <c r="G98" s="16" t="s">
        <v>25</v>
      </c>
      <c r="H98" s="6"/>
      <c r="K98" s="11" t="str">
        <f>IF(ROWS($K$3:K98)&gt;$R$2,"",SMALL($S$2:$S$500,ROWS($K$3:K98)))</f>
        <v/>
      </c>
      <c r="L98" s="12"/>
      <c r="M98" s="12" t="str">
        <f t="array" aca="1" ref="M98" ca="1">IFERROR(INDEX($T$2:$T$500,SMALL(IF($T$2:$T$500&lt;&gt;"",ROW($T$2:$T$500)-ROW($T$2 )+1),ROWS($T$2:T97))),"")</f>
        <v/>
      </c>
      <c r="N98" s="12" t="str">
        <f t="array" aca="1" ref="N98" ca="1">IFERROR(INDEX($U$2:$U$500,SMALL(IF($U$2:$U$500&lt;&gt;"",ROW($U$2:$U$500)-ROW($U$2 )+1),ROWS($U$2:U97))),"")</f>
        <v/>
      </c>
      <c r="O98" s="12" t="str">
        <f t="array" aca="1" ref="O98" ca="1">IFERROR(INDEX($V$2:$V$500,SMALL(IF($V$2:$V$500&lt;&gt;"",ROW($T$2:$V$500)-ROW($V$2 )+1),ROWS($V$2:V97))),"")</f>
        <v/>
      </c>
      <c r="P98" s="12" t="str">
        <f t="array" aca="1" ref="P98" ca="1">IFERROR(INDEX($W$2:$W$500,SMALL(IF($W$2:$W$500&lt;&gt;"",ROW($T$2:$W$500)-ROW($W$2 )+1),ROWS($W$2:W97))),"")</f>
        <v/>
      </c>
      <c r="Q98" s="10" t="str">
        <f t="array" aca="1" ref="Q98" ca="1">IFERROR(INDEX($Y$2:$Y$500,SMALL(IF($Y$2:$Y$500&lt;&gt;"",ROW($Y$2:$Y$500)-ROW($Y$2 )+1),ROWS($Y$2:Y97))),"")</f>
        <v/>
      </c>
      <c r="S98" s="2" t="str">
        <f t="shared" si="17"/>
        <v/>
      </c>
      <c r="T98" s="2" t="str">
        <f t="shared" si="18"/>
        <v/>
      </c>
      <c r="U98" s="6" t="str">
        <f t="shared" si="19"/>
        <v/>
      </c>
      <c r="V98" s="6" t="str">
        <f t="shared" si="20"/>
        <v/>
      </c>
      <c r="W98" s="6" t="str">
        <f t="shared" si="21"/>
        <v/>
      </c>
      <c r="X98" s="6" t="str">
        <f t="shared" si="22"/>
        <v/>
      </c>
      <c r="Y98" s="6" t="str">
        <f t="shared" si="23"/>
        <v/>
      </c>
      <c r="Z98" s="2"/>
      <c r="AA98" s="2"/>
      <c r="AB98" s="1" t="str">
        <f t="shared" si="24"/>
        <v/>
      </c>
      <c r="AC98" s="1" t="str">
        <f>IF(COUNTIF($AB$3:AB99,AB99)=1,AB99,"")</f>
        <v/>
      </c>
      <c r="AD98" s="1" t="str">
        <f t="array" ref="AD98">IFERROR(INDEX($AC$2:$AC$500,SMALL(IF($AC$2:$AC$500&lt;&gt;"",ROW($AC$2:$AC$500)-ROW($AC$2 )+1),ROWS($AC$2:AC98))),"")</f>
        <v/>
      </c>
      <c r="AE98" s="1" t="str">
        <f t="array" ref="AE98">IF(AD98&lt;&gt;"",MATCH(AD98,$AD$2:$AD$500,0),"")</f>
        <v/>
      </c>
      <c r="AF98" s="1" t="str">
        <f>IF(AND(COUNTIF($AB$2:AB98,AB98)=1,AB98&lt;&gt;""),AB98,"")</f>
        <v/>
      </c>
      <c r="AG98" s="1" t="str">
        <f t="array" ref="AG98">IFERROR(INDEX($AF$2:$AF$500,SMALL(IF($AF$2:$AF$500&lt;&gt;"",ROW($AF$2:$AF$500)-ROW($AF$2 )+1),ROWS($AF$2:AF98))),"")</f>
        <v/>
      </c>
    </row>
    <row r="99" spans="1:33" ht="20.25" x14ac:dyDescent="0.2">
      <c r="A99" s="15"/>
      <c r="B99" s="15"/>
      <c r="C99" s="15"/>
      <c r="D99" s="15"/>
      <c r="E99" s="15" t="str">
        <f t="shared" si="16"/>
        <v/>
      </c>
      <c r="F99" s="15"/>
      <c r="G99" s="16" t="s">
        <v>25</v>
      </c>
      <c r="H99" s="6"/>
      <c r="K99" s="11" t="str">
        <f>IF(ROWS($K$3:K99)&gt;$R$2,"",SMALL($S$2:$S$500,ROWS($K$3:K99)))</f>
        <v/>
      </c>
      <c r="L99" s="12"/>
      <c r="M99" s="12" t="str">
        <f t="array" aca="1" ref="M99" ca="1">IFERROR(INDEX($T$2:$T$500,SMALL(IF($T$2:$T$500&lt;&gt;"",ROW($T$2:$T$500)-ROW($T$2 )+1),ROWS($T$2:T98))),"")</f>
        <v/>
      </c>
      <c r="N99" s="12" t="str">
        <f t="array" aca="1" ref="N99" ca="1">IFERROR(INDEX($U$2:$U$500,SMALL(IF($U$2:$U$500&lt;&gt;"",ROW($U$2:$U$500)-ROW($U$2 )+1),ROWS($U$2:U98))),"")</f>
        <v/>
      </c>
      <c r="O99" s="12" t="str">
        <f t="array" aca="1" ref="O99" ca="1">IFERROR(INDEX($V$2:$V$500,SMALL(IF($V$2:$V$500&lt;&gt;"",ROW($T$2:$V$500)-ROW($V$2 )+1),ROWS($V$2:V98))),"")</f>
        <v/>
      </c>
      <c r="P99" s="12" t="str">
        <f t="array" aca="1" ref="P99" ca="1">IFERROR(INDEX($W$2:$W$500,SMALL(IF($W$2:$W$500&lt;&gt;"",ROW($T$2:$W$500)-ROW($W$2 )+1),ROWS($W$2:W98))),"")</f>
        <v/>
      </c>
      <c r="Q99" s="10" t="str">
        <f t="array" aca="1" ref="Q99" ca="1">IFERROR(INDEX($Y$2:$Y$500,SMALL(IF($Y$2:$Y$500&lt;&gt;"",ROW($Y$2:$Y$500)-ROW($Y$2 )+1),ROWS($Y$2:Y98))),"")</f>
        <v/>
      </c>
      <c r="S99" s="2" t="str">
        <f t="shared" si="17"/>
        <v/>
      </c>
      <c r="T99" s="2" t="str">
        <f t="shared" si="18"/>
        <v/>
      </c>
      <c r="U99" s="6" t="str">
        <f t="shared" si="19"/>
        <v/>
      </c>
      <c r="V99" s="6" t="str">
        <f t="shared" si="20"/>
        <v/>
      </c>
      <c r="W99" s="6" t="str">
        <f t="shared" si="21"/>
        <v/>
      </c>
      <c r="X99" s="6" t="str">
        <f t="shared" si="22"/>
        <v/>
      </c>
      <c r="Y99" s="6" t="str">
        <f t="shared" si="23"/>
        <v/>
      </c>
      <c r="Z99" s="2"/>
      <c r="AA99" s="2"/>
      <c r="AB99" s="1" t="str">
        <f t="shared" si="24"/>
        <v/>
      </c>
      <c r="AC99" s="1" t="str">
        <f>IF(COUNTIF($AB$3:AB100,AB100)=1,AB100,"")</f>
        <v/>
      </c>
      <c r="AD99" s="1" t="str">
        <f t="array" ref="AD99">IFERROR(INDEX($AC$2:$AC$500,SMALL(IF($AC$2:$AC$500&lt;&gt;"",ROW($AC$2:$AC$500)-ROW($AC$2 )+1),ROWS($AC$2:AC99))),"")</f>
        <v/>
      </c>
      <c r="AE99" s="1" t="str">
        <f t="array" ref="AE99">IF(AD99&lt;&gt;"",MATCH(AD99,$AD$2:$AD$500,0),"")</f>
        <v/>
      </c>
      <c r="AF99" s="1" t="str">
        <f>IF(AND(COUNTIF($AB$2:AB99,AB99)=1,AB99&lt;&gt;""),AB99,"")</f>
        <v/>
      </c>
      <c r="AG99" s="1" t="str">
        <f t="array" ref="AG99">IFERROR(INDEX($AF$2:$AF$500,SMALL(IF($AF$2:$AF$500&lt;&gt;"",ROW($AF$2:$AF$500)-ROW($AF$2 )+1),ROWS($AF$2:AF99))),"")</f>
        <v/>
      </c>
    </row>
    <row r="100" spans="1:33" ht="20.25" x14ac:dyDescent="0.2">
      <c r="A100" s="15"/>
      <c r="B100" s="15"/>
      <c r="C100" s="15"/>
      <c r="D100" s="15"/>
      <c r="E100" s="15" t="str">
        <f t="shared" si="16"/>
        <v/>
      </c>
      <c r="F100" s="15"/>
      <c r="G100" s="16" t="s">
        <v>25</v>
      </c>
      <c r="H100" s="6"/>
      <c r="K100" s="11" t="str">
        <f>IF(ROWS($K$3:K100)&gt;$R$2,"",SMALL($S$2:$S$500,ROWS($K$3:K100)))</f>
        <v/>
      </c>
      <c r="L100" s="12"/>
      <c r="M100" s="12" t="str">
        <f t="array" aca="1" ref="M100" ca="1">IFERROR(INDEX($T$2:$T$500,SMALL(IF($T$2:$T$500&lt;&gt;"",ROW($T$2:$T$500)-ROW($T$2 )+1),ROWS($T$2:T99))),"")</f>
        <v/>
      </c>
      <c r="N100" s="12" t="str">
        <f t="array" aca="1" ref="N100" ca="1">IFERROR(INDEX($U$2:$U$500,SMALL(IF($U$2:$U$500&lt;&gt;"",ROW($U$2:$U$500)-ROW($U$2 )+1),ROWS($U$2:U99))),"")</f>
        <v/>
      </c>
      <c r="O100" s="12" t="str">
        <f t="array" aca="1" ref="O100" ca="1">IFERROR(INDEX($V$2:$V$500,SMALL(IF($V$2:$V$500&lt;&gt;"",ROW($T$2:$V$500)-ROW($V$2 )+1),ROWS($V$2:V99))),"")</f>
        <v/>
      </c>
      <c r="P100" s="12" t="str">
        <f t="array" aca="1" ref="P100" ca="1">IFERROR(INDEX($W$2:$W$500,SMALL(IF($W$2:$W$500&lt;&gt;"",ROW($T$2:$W$500)-ROW($W$2 )+1),ROWS($W$2:W99))),"")</f>
        <v/>
      </c>
      <c r="Q100" s="10" t="str">
        <f t="array" aca="1" ref="Q100" ca="1">IFERROR(INDEX($Y$2:$Y$500,SMALL(IF($Y$2:$Y$500&lt;&gt;"",ROW($Y$2:$Y$500)-ROW($Y$2 )+1),ROWS($Y$2:Y99))),"")</f>
        <v/>
      </c>
      <c r="S100" s="2" t="str">
        <f t="shared" si="17"/>
        <v/>
      </c>
      <c r="T100" s="2" t="str">
        <f t="shared" si="18"/>
        <v/>
      </c>
      <c r="U100" s="6" t="str">
        <f t="shared" si="19"/>
        <v/>
      </c>
      <c r="V100" s="6" t="str">
        <f t="shared" si="20"/>
        <v/>
      </c>
      <c r="W100" s="6" t="str">
        <f t="shared" si="21"/>
        <v/>
      </c>
      <c r="X100" s="6" t="str">
        <f t="shared" si="22"/>
        <v/>
      </c>
      <c r="Y100" s="6" t="str">
        <f t="shared" si="23"/>
        <v/>
      </c>
      <c r="Z100" s="2"/>
      <c r="AA100" s="2"/>
      <c r="AB100" s="1" t="str">
        <f t="shared" si="24"/>
        <v/>
      </c>
      <c r="AC100" s="1" t="str">
        <f>IF(COUNTIF($AB$3:AB101,AB101)=1,AB101,"")</f>
        <v/>
      </c>
      <c r="AD100" s="1" t="str">
        <f t="array" ref="AD100">IFERROR(INDEX($AC$2:$AC$500,SMALL(IF($AC$2:$AC$500&lt;&gt;"",ROW($AC$2:$AC$500)-ROW($AC$2 )+1),ROWS($AC$2:AC100))),"")</f>
        <v/>
      </c>
      <c r="AE100" s="1" t="str">
        <f t="array" ref="AE100">IF(AD100&lt;&gt;"",MATCH(AD100,$AD$2:$AD$500,0),"")</f>
        <v/>
      </c>
      <c r="AF100" s="1" t="str">
        <f>IF(AND(COUNTIF($AB$2:AB100,AB100)=1,AB100&lt;&gt;""),AB100,"")</f>
        <v/>
      </c>
      <c r="AG100" s="1" t="str">
        <f t="array" ref="AG100">IFERROR(INDEX($AF$2:$AF$500,SMALL(IF($AF$2:$AF$500&lt;&gt;"",ROW($AF$2:$AF$500)-ROW($AF$2 )+1),ROWS($AF$2:AF100))),"")</f>
        <v/>
      </c>
    </row>
    <row r="101" spans="1:33" ht="20.25" x14ac:dyDescent="0.2">
      <c r="A101" s="15"/>
      <c r="B101" s="15"/>
      <c r="C101" s="15"/>
      <c r="D101" s="15"/>
      <c r="E101" s="15" t="str">
        <f t="shared" si="16"/>
        <v/>
      </c>
      <c r="F101" s="15"/>
      <c r="G101" s="16" t="s">
        <v>25</v>
      </c>
      <c r="H101" s="6"/>
      <c r="K101" s="11" t="str">
        <f>IF(ROWS($K$3:K101)&gt;$R$2,"",SMALL($S$2:$S$500,ROWS($K$3:K101)))</f>
        <v/>
      </c>
      <c r="L101" s="12"/>
      <c r="M101" s="12" t="str">
        <f t="array" aca="1" ref="M101" ca="1">IFERROR(INDEX($T$2:$T$500,SMALL(IF($T$2:$T$500&lt;&gt;"",ROW($T$2:$T$500)-ROW($T$2 )+1),ROWS($T$2:T100))),"")</f>
        <v/>
      </c>
      <c r="N101" s="12" t="str">
        <f t="array" aca="1" ref="N101" ca="1">IFERROR(INDEX($U$2:$U$500,SMALL(IF($U$2:$U$500&lt;&gt;"",ROW($U$2:$U$500)-ROW($U$2 )+1),ROWS($U$2:U100))),"")</f>
        <v/>
      </c>
      <c r="O101" s="12" t="str">
        <f t="array" aca="1" ref="O101" ca="1">IFERROR(INDEX($V$2:$V$500,SMALL(IF($V$2:$V$500&lt;&gt;"",ROW($T$2:$V$500)-ROW($V$2 )+1),ROWS($V$2:V100))),"")</f>
        <v/>
      </c>
      <c r="P101" s="12" t="str">
        <f t="array" aca="1" ref="P101" ca="1">IFERROR(INDEX($W$2:$W$500,SMALL(IF($W$2:$W$500&lt;&gt;"",ROW($T$2:$W$500)-ROW($W$2 )+1),ROWS($W$2:W100))),"")</f>
        <v/>
      </c>
      <c r="Q101" s="10" t="str">
        <f t="array" aca="1" ref="Q101" ca="1">IFERROR(INDEX($Y$2:$Y$500,SMALL(IF($Y$2:$Y$500&lt;&gt;"",ROW($Y$2:$Y$500)-ROW($Y$2 )+1),ROWS($Y$2:Y100))),"")</f>
        <v/>
      </c>
      <c r="S101" s="2" t="str">
        <f t="shared" si="17"/>
        <v/>
      </c>
      <c r="T101" s="2" t="str">
        <f t="shared" si="18"/>
        <v/>
      </c>
      <c r="U101" s="6" t="str">
        <f t="shared" si="19"/>
        <v/>
      </c>
      <c r="V101" s="6" t="str">
        <f t="shared" si="20"/>
        <v/>
      </c>
      <c r="W101" s="6" t="str">
        <f t="shared" si="21"/>
        <v/>
      </c>
      <c r="X101" s="6" t="str">
        <f t="shared" si="22"/>
        <v/>
      </c>
      <c r="Y101" s="6" t="str">
        <f t="shared" si="23"/>
        <v/>
      </c>
      <c r="Z101" s="2"/>
      <c r="AA101" s="2"/>
      <c r="AB101" s="1" t="str">
        <f t="shared" si="24"/>
        <v/>
      </c>
      <c r="AC101" s="1" t="str">
        <f>IF(COUNTIF($AB$3:AB102,AB102)=1,AB102,"")</f>
        <v/>
      </c>
      <c r="AD101" s="1" t="str">
        <f t="array" ref="AD101">IFERROR(INDEX($AC$2:$AC$500,SMALL(IF($AC$2:$AC$500&lt;&gt;"",ROW($AC$2:$AC$500)-ROW($AC$2 )+1),ROWS($AC$2:AC101))),"")</f>
        <v/>
      </c>
      <c r="AE101" s="1" t="str">
        <f t="array" ref="AE101">IF(AD101&lt;&gt;"",MATCH(AD101,$AD$2:$AD$500,0),"")</f>
        <v/>
      </c>
      <c r="AF101" s="1" t="str">
        <f>IF(AND(COUNTIF($AB$2:AB101,AB101)=1,AB101&lt;&gt;""),AB101,"")</f>
        <v/>
      </c>
      <c r="AG101" s="1" t="str">
        <f t="array" ref="AG101">IFERROR(INDEX($AF$2:$AF$500,SMALL(IF($AF$2:$AF$500&lt;&gt;"",ROW($AF$2:$AF$500)-ROW($AF$2 )+1),ROWS($AF$2:AF101))),"")</f>
        <v/>
      </c>
    </row>
    <row r="102" spans="1:33" ht="20.25" x14ac:dyDescent="0.2">
      <c r="A102" s="15"/>
      <c r="B102" s="15"/>
      <c r="C102" s="15"/>
      <c r="D102" s="15"/>
      <c r="E102" s="15" t="str">
        <f t="shared" si="16"/>
        <v/>
      </c>
      <c r="F102" s="15"/>
      <c r="G102" s="16" t="s">
        <v>25</v>
      </c>
      <c r="H102" s="6"/>
      <c r="K102" s="11" t="str">
        <f>IF(ROWS($K$3:K102)&gt;$R$2,"",SMALL($S$2:$S$500,ROWS($K$3:K102)))</f>
        <v/>
      </c>
      <c r="L102" s="12"/>
      <c r="M102" s="12" t="str">
        <f t="array" aca="1" ref="M102" ca="1">IFERROR(INDEX($T$2:$T$500,SMALL(IF($T$2:$T$500&lt;&gt;"",ROW($T$2:$T$500)-ROW($T$2 )+1),ROWS($T$2:T101))),"")</f>
        <v/>
      </c>
      <c r="N102" s="12" t="str">
        <f t="array" aca="1" ref="N102" ca="1">IFERROR(INDEX($U$2:$U$500,SMALL(IF($U$2:$U$500&lt;&gt;"",ROW($U$2:$U$500)-ROW($U$2 )+1),ROWS($U$2:U101))),"")</f>
        <v/>
      </c>
      <c r="O102" s="12" t="str">
        <f t="array" aca="1" ref="O102" ca="1">IFERROR(INDEX($V$2:$V$500,SMALL(IF($V$2:$V$500&lt;&gt;"",ROW($T$2:$V$500)-ROW($V$2 )+1),ROWS($V$2:V101))),"")</f>
        <v/>
      </c>
      <c r="P102" s="12" t="str">
        <f t="array" aca="1" ref="P102" ca="1">IFERROR(INDEX($W$2:$W$500,SMALL(IF($W$2:$W$500&lt;&gt;"",ROW($T$2:$W$500)-ROW($W$2 )+1),ROWS($W$2:W101))),"")</f>
        <v/>
      </c>
      <c r="Q102" s="10" t="str">
        <f t="array" aca="1" ref="Q102" ca="1">IFERROR(INDEX($Y$2:$Y$500,SMALL(IF($Y$2:$Y$500&lt;&gt;"",ROW($Y$2:$Y$500)-ROW($Y$2 )+1),ROWS($Y$2:Y101))),"")</f>
        <v/>
      </c>
      <c r="S102" s="2" t="str">
        <f t="shared" si="17"/>
        <v/>
      </c>
      <c r="T102" s="2" t="str">
        <f t="shared" si="18"/>
        <v/>
      </c>
      <c r="U102" s="6" t="str">
        <f t="shared" si="19"/>
        <v/>
      </c>
      <c r="V102" s="6" t="str">
        <f t="shared" si="20"/>
        <v/>
      </c>
      <c r="W102" s="6" t="str">
        <f t="shared" si="21"/>
        <v/>
      </c>
      <c r="X102" s="6" t="str">
        <f t="shared" si="22"/>
        <v/>
      </c>
      <c r="Y102" s="6" t="str">
        <f t="shared" si="23"/>
        <v/>
      </c>
      <c r="Z102" s="2"/>
      <c r="AA102" s="2"/>
      <c r="AB102" s="1" t="str">
        <f t="shared" si="24"/>
        <v/>
      </c>
      <c r="AC102" s="1" t="str">
        <f>IF(COUNTIF($AB$3:AB103,AB103)=1,AB103,"")</f>
        <v/>
      </c>
      <c r="AD102" s="1" t="str">
        <f t="array" ref="AD102">IFERROR(INDEX($AC$2:$AC$500,SMALL(IF($AC$2:$AC$500&lt;&gt;"",ROW($AC$2:$AC$500)-ROW($AC$2 )+1),ROWS($AC$2:AC102))),"")</f>
        <v/>
      </c>
      <c r="AE102" s="1" t="str">
        <f t="array" ref="AE102">IF(AD102&lt;&gt;"",MATCH(AD102,$AD$2:$AD$500,0),"")</f>
        <v/>
      </c>
      <c r="AF102" s="1" t="str">
        <f>IF(AND(COUNTIF($AB$2:AB102,AB102)=1,AB102&lt;&gt;""),AB102,"")</f>
        <v/>
      </c>
      <c r="AG102" s="1" t="str">
        <f t="array" ref="AG102">IFERROR(INDEX($AF$2:$AF$500,SMALL(IF($AF$2:$AF$500&lt;&gt;"",ROW($AF$2:$AF$500)-ROW($AF$2 )+1),ROWS($AF$2:AF102))),"")</f>
        <v/>
      </c>
    </row>
    <row r="103" spans="1:33" ht="20.25" x14ac:dyDescent="0.2">
      <c r="A103" s="15"/>
      <c r="B103" s="15"/>
      <c r="C103" s="15"/>
      <c r="D103" s="15"/>
      <c r="E103" s="15" t="str">
        <f t="shared" si="16"/>
        <v/>
      </c>
      <c r="F103" s="15"/>
      <c r="G103" s="16" t="s">
        <v>25</v>
      </c>
      <c r="H103" s="6"/>
      <c r="K103" s="11" t="str">
        <f>IF(ROWS($K$3:K103)&gt;$R$2,"",SMALL($S$2:$S$500,ROWS($K$3:K103)))</f>
        <v/>
      </c>
      <c r="L103" s="12"/>
      <c r="M103" s="12" t="str">
        <f t="array" aca="1" ref="M103" ca="1">IFERROR(INDEX($T$2:$T$500,SMALL(IF($T$2:$T$500&lt;&gt;"",ROW($T$2:$T$500)-ROW($T$2 )+1),ROWS($T$2:T102))),"")</f>
        <v/>
      </c>
      <c r="N103" s="12" t="str">
        <f t="array" aca="1" ref="N103" ca="1">IFERROR(INDEX($U$2:$U$500,SMALL(IF($U$2:$U$500&lt;&gt;"",ROW($U$2:$U$500)-ROW($U$2 )+1),ROWS($U$2:U102))),"")</f>
        <v/>
      </c>
      <c r="O103" s="12" t="str">
        <f t="array" aca="1" ref="O103" ca="1">IFERROR(INDEX($V$2:$V$500,SMALL(IF($V$2:$V$500&lt;&gt;"",ROW($T$2:$V$500)-ROW($V$2 )+1),ROWS($V$2:V102))),"")</f>
        <v/>
      </c>
      <c r="P103" s="12" t="str">
        <f t="array" aca="1" ref="P103" ca="1">IFERROR(INDEX($W$2:$W$500,SMALL(IF($W$2:$W$500&lt;&gt;"",ROW($T$2:$W$500)-ROW($W$2 )+1),ROWS($W$2:W102))),"")</f>
        <v/>
      </c>
      <c r="Q103" s="10" t="str">
        <f t="array" aca="1" ref="Q103" ca="1">IFERROR(INDEX($Y$2:$Y$500,SMALL(IF($Y$2:$Y$500&lt;&gt;"",ROW($Y$2:$Y$500)-ROW($Y$2 )+1),ROWS($Y$2:Y102))),"")</f>
        <v/>
      </c>
      <c r="S103" s="2" t="str">
        <f t="shared" si="17"/>
        <v/>
      </c>
      <c r="T103" s="2" t="str">
        <f t="shared" si="18"/>
        <v/>
      </c>
      <c r="U103" s="6" t="str">
        <f t="shared" si="19"/>
        <v/>
      </c>
      <c r="V103" s="6" t="str">
        <f t="shared" si="20"/>
        <v/>
      </c>
      <c r="W103" s="6" t="str">
        <f t="shared" si="21"/>
        <v/>
      </c>
      <c r="X103" s="6" t="str">
        <f t="shared" si="22"/>
        <v/>
      </c>
      <c r="Y103" s="6" t="str">
        <f t="shared" si="23"/>
        <v/>
      </c>
      <c r="Z103" s="2"/>
      <c r="AA103" s="2"/>
      <c r="AB103" s="1" t="str">
        <f t="shared" si="24"/>
        <v/>
      </c>
      <c r="AC103" s="1" t="str">
        <f>IF(COUNTIF($AB$3:AB104,AB104)=1,AB104,"")</f>
        <v/>
      </c>
      <c r="AD103" s="1" t="str">
        <f t="array" ref="AD103">IFERROR(INDEX($AC$2:$AC$500,SMALL(IF($AC$2:$AC$500&lt;&gt;"",ROW($AC$2:$AC$500)-ROW($AC$2 )+1),ROWS($AC$2:AC103))),"")</f>
        <v/>
      </c>
      <c r="AE103" s="1" t="str">
        <f t="array" ref="AE103">IF(AD103&lt;&gt;"",MATCH(AD103,$AD$2:$AD$500,0),"")</f>
        <v/>
      </c>
      <c r="AF103" s="1" t="str">
        <f>IF(AND(COUNTIF($AB$2:AB103,AB103)=1,AB103&lt;&gt;""),AB103,"")</f>
        <v/>
      </c>
      <c r="AG103" s="1" t="str">
        <f t="array" ref="AG103">IFERROR(INDEX($AF$2:$AF$500,SMALL(IF($AF$2:$AF$500&lt;&gt;"",ROW($AF$2:$AF$500)-ROW($AF$2 )+1),ROWS($AF$2:AF103))),"")</f>
        <v/>
      </c>
    </row>
    <row r="104" spans="1:33" ht="20.25" x14ac:dyDescent="0.2">
      <c r="A104" s="15"/>
      <c r="B104" s="15"/>
      <c r="C104" s="15"/>
      <c r="D104" s="15"/>
      <c r="E104" s="15" t="str">
        <f t="shared" si="16"/>
        <v/>
      </c>
      <c r="F104" s="15"/>
      <c r="G104" s="16" t="s">
        <v>25</v>
      </c>
      <c r="H104" s="6"/>
      <c r="K104" s="11" t="str">
        <f>IF(ROWS($K$3:K104)&gt;$R$2,"",SMALL($S$2:$S$500,ROWS($K$3:K104)))</f>
        <v/>
      </c>
      <c r="L104" s="12"/>
      <c r="M104" s="12" t="str">
        <f t="array" aca="1" ref="M104" ca="1">IFERROR(INDEX($T$2:$T$500,SMALL(IF($T$2:$T$500&lt;&gt;"",ROW($T$2:$T$500)-ROW($T$2 )+1),ROWS($T$2:T103))),"")</f>
        <v/>
      </c>
      <c r="N104" s="12" t="str">
        <f t="array" aca="1" ref="N104" ca="1">IFERROR(INDEX($U$2:$U$500,SMALL(IF($U$2:$U$500&lt;&gt;"",ROW($U$2:$U$500)-ROW($U$2 )+1),ROWS($U$2:U103))),"")</f>
        <v/>
      </c>
      <c r="O104" s="12" t="str">
        <f t="array" aca="1" ref="O104" ca="1">IFERROR(INDEX($V$2:$V$500,SMALL(IF($V$2:$V$500&lt;&gt;"",ROW($T$2:$V$500)-ROW($V$2 )+1),ROWS($V$2:V103))),"")</f>
        <v/>
      </c>
      <c r="P104" s="12" t="str">
        <f t="array" aca="1" ref="P104" ca="1">IFERROR(INDEX($W$2:$W$500,SMALL(IF($W$2:$W$500&lt;&gt;"",ROW($T$2:$W$500)-ROW($W$2 )+1),ROWS($W$2:W103))),"")</f>
        <v/>
      </c>
      <c r="Q104" s="10" t="str">
        <f t="array" aca="1" ref="Q104" ca="1">IFERROR(INDEX($Y$2:$Y$500,SMALL(IF($Y$2:$Y$500&lt;&gt;"",ROW($Y$2:$Y$500)-ROW($Y$2 )+1),ROWS($Y$2:Y103))),"")</f>
        <v/>
      </c>
      <c r="S104" s="2" t="str">
        <f t="shared" si="17"/>
        <v/>
      </c>
      <c r="T104" s="2" t="str">
        <f t="shared" si="18"/>
        <v/>
      </c>
      <c r="U104" s="6" t="str">
        <f t="shared" si="19"/>
        <v/>
      </c>
      <c r="V104" s="6" t="str">
        <f t="shared" si="20"/>
        <v/>
      </c>
      <c r="W104" s="6" t="str">
        <f t="shared" si="21"/>
        <v/>
      </c>
      <c r="X104" s="6" t="str">
        <f t="shared" si="22"/>
        <v/>
      </c>
      <c r="Y104" s="6" t="str">
        <f t="shared" si="23"/>
        <v/>
      </c>
      <c r="Z104" s="2"/>
      <c r="AA104" s="2"/>
      <c r="AB104" s="1" t="str">
        <f t="shared" si="24"/>
        <v/>
      </c>
      <c r="AC104" s="1" t="str">
        <f>IF(COUNTIF($AB$3:AB105,AB105)=1,AB105,"")</f>
        <v/>
      </c>
      <c r="AD104" s="1" t="str">
        <f t="array" ref="AD104">IFERROR(INDEX($AC$2:$AC$500,SMALL(IF($AC$2:$AC$500&lt;&gt;"",ROW($AC$2:$AC$500)-ROW($AC$2 )+1),ROWS($AC$2:AC104))),"")</f>
        <v/>
      </c>
      <c r="AE104" s="1" t="str">
        <f t="array" ref="AE104">IF(AD104&lt;&gt;"",MATCH(AD104,$AD$2:$AD$500,0),"")</f>
        <v/>
      </c>
      <c r="AF104" s="1" t="str">
        <f>IF(AND(COUNTIF($AB$2:AB104,AB104)=1,AB104&lt;&gt;""),AB104,"")</f>
        <v/>
      </c>
      <c r="AG104" s="1" t="str">
        <f t="array" ref="AG104">IFERROR(INDEX($AF$2:$AF$500,SMALL(IF($AF$2:$AF$500&lt;&gt;"",ROW($AF$2:$AF$500)-ROW($AF$2 )+1),ROWS($AF$2:AF104))),"")</f>
        <v/>
      </c>
    </row>
    <row r="105" spans="1:33" ht="20.25" x14ac:dyDescent="0.2">
      <c r="A105" s="15"/>
      <c r="B105" s="15"/>
      <c r="C105" s="15"/>
      <c r="D105" s="15"/>
      <c r="E105" s="15" t="str">
        <f t="shared" si="16"/>
        <v/>
      </c>
      <c r="F105" s="15"/>
      <c r="G105" s="16" t="s">
        <v>25</v>
      </c>
      <c r="H105" s="6"/>
      <c r="K105" s="11" t="str">
        <f>IF(ROWS($K$3:K105)&gt;$R$2,"",SMALL($S$2:$S$500,ROWS($K$3:K105)))</f>
        <v/>
      </c>
      <c r="L105" s="12"/>
      <c r="M105" s="12" t="str">
        <f t="array" aca="1" ref="M105" ca="1">IFERROR(INDEX($T$2:$T$500,SMALL(IF($T$2:$T$500&lt;&gt;"",ROW($T$2:$T$500)-ROW($T$2 )+1),ROWS($T$2:T104))),"")</f>
        <v/>
      </c>
      <c r="N105" s="12" t="str">
        <f t="array" aca="1" ref="N105" ca="1">IFERROR(INDEX($U$2:$U$500,SMALL(IF($U$2:$U$500&lt;&gt;"",ROW($U$2:$U$500)-ROW($U$2 )+1),ROWS($U$2:U104))),"")</f>
        <v/>
      </c>
      <c r="O105" s="12" t="str">
        <f t="array" aca="1" ref="O105" ca="1">IFERROR(INDEX($V$2:$V$500,SMALL(IF($V$2:$V$500&lt;&gt;"",ROW($T$2:$V$500)-ROW($V$2 )+1),ROWS($V$2:V104))),"")</f>
        <v/>
      </c>
      <c r="P105" s="12" t="str">
        <f t="array" aca="1" ref="P105" ca="1">IFERROR(INDEX($W$2:$W$500,SMALL(IF($W$2:$W$500&lt;&gt;"",ROW($T$2:$W$500)-ROW($W$2 )+1),ROWS($W$2:W104))),"")</f>
        <v/>
      </c>
      <c r="Q105" s="10" t="str">
        <f t="array" aca="1" ref="Q105" ca="1">IFERROR(INDEX($Y$2:$Y$500,SMALL(IF($Y$2:$Y$500&lt;&gt;"",ROW($Y$2:$Y$500)-ROW($Y$2 )+1),ROWS($Y$2:Y104))),"")</f>
        <v/>
      </c>
      <c r="S105" s="2" t="str">
        <f t="shared" si="17"/>
        <v/>
      </c>
      <c r="T105" s="2" t="str">
        <f t="shared" si="18"/>
        <v/>
      </c>
      <c r="U105" s="6" t="str">
        <f t="shared" si="19"/>
        <v/>
      </c>
      <c r="V105" s="6" t="str">
        <f t="shared" si="20"/>
        <v/>
      </c>
      <c r="W105" s="6" t="str">
        <f t="shared" si="21"/>
        <v/>
      </c>
      <c r="X105" s="6" t="str">
        <f t="shared" si="22"/>
        <v/>
      </c>
      <c r="Y105" s="6" t="str">
        <f t="shared" si="23"/>
        <v/>
      </c>
      <c r="Z105" s="2"/>
      <c r="AA105" s="2"/>
      <c r="AB105" s="1" t="str">
        <f t="shared" si="24"/>
        <v/>
      </c>
      <c r="AC105" s="1" t="str">
        <f>IF(COUNTIF($AB$3:AB106,AB106)=1,AB106,"")</f>
        <v/>
      </c>
      <c r="AD105" s="1" t="str">
        <f t="array" ref="AD105">IFERROR(INDEX($AC$2:$AC$500,SMALL(IF($AC$2:$AC$500&lt;&gt;"",ROW($AC$2:$AC$500)-ROW($AC$2 )+1),ROWS($AC$2:AC105))),"")</f>
        <v/>
      </c>
      <c r="AE105" s="1" t="str">
        <f t="array" ref="AE105">IF(AD105&lt;&gt;"",MATCH(AD105,$AD$2:$AD$500,0),"")</f>
        <v/>
      </c>
      <c r="AF105" s="1" t="str">
        <f>IF(AND(COUNTIF($AB$2:AB105,AB105)=1,AB105&lt;&gt;""),AB105,"")</f>
        <v/>
      </c>
      <c r="AG105" s="1" t="str">
        <f t="array" ref="AG105">IFERROR(INDEX($AF$2:$AF$500,SMALL(IF($AF$2:$AF$500&lt;&gt;"",ROW($AF$2:$AF$500)-ROW($AF$2 )+1),ROWS($AF$2:AF105))),"")</f>
        <v/>
      </c>
    </row>
    <row r="106" spans="1:33" ht="20.25" x14ac:dyDescent="0.2">
      <c r="A106" s="15"/>
      <c r="B106" s="15"/>
      <c r="C106" s="15"/>
      <c r="D106" s="15"/>
      <c r="E106" s="15" t="str">
        <f t="shared" si="16"/>
        <v/>
      </c>
      <c r="F106" s="15"/>
      <c r="G106" s="16" t="s">
        <v>25</v>
      </c>
      <c r="H106" s="6"/>
      <c r="K106" s="11" t="str">
        <f>IF(ROWS($K$3:K106)&gt;$R$2,"",SMALL($S$2:$S$500,ROWS($K$3:K106)))</f>
        <v/>
      </c>
      <c r="L106" s="12"/>
      <c r="M106" s="12" t="str">
        <f t="array" aca="1" ref="M106" ca="1">IFERROR(INDEX($T$2:$T$500,SMALL(IF($T$2:$T$500&lt;&gt;"",ROW($T$2:$T$500)-ROW($T$2 )+1),ROWS($T$2:T105))),"")</f>
        <v/>
      </c>
      <c r="N106" s="12" t="str">
        <f t="array" aca="1" ref="N106" ca="1">IFERROR(INDEX($U$2:$U$500,SMALL(IF($U$2:$U$500&lt;&gt;"",ROW($U$2:$U$500)-ROW($U$2 )+1),ROWS($U$2:U105))),"")</f>
        <v/>
      </c>
      <c r="O106" s="12" t="str">
        <f t="array" aca="1" ref="O106" ca="1">IFERROR(INDEX($V$2:$V$500,SMALL(IF($V$2:$V$500&lt;&gt;"",ROW($T$2:$V$500)-ROW($V$2 )+1),ROWS($V$2:V105))),"")</f>
        <v/>
      </c>
      <c r="P106" s="12" t="str">
        <f t="array" aca="1" ref="P106" ca="1">IFERROR(INDEX($W$2:$W$500,SMALL(IF($W$2:$W$500&lt;&gt;"",ROW($T$2:$W$500)-ROW($W$2 )+1),ROWS($W$2:W105))),"")</f>
        <v/>
      </c>
      <c r="Q106" s="10" t="str">
        <f t="array" aca="1" ref="Q106" ca="1">IFERROR(INDEX($Y$2:$Y$500,SMALL(IF($Y$2:$Y$500&lt;&gt;"",ROW($Y$2:$Y$500)-ROW($Y$2 )+1),ROWS($Y$2:Y105))),"")</f>
        <v/>
      </c>
      <c r="S106" s="2" t="str">
        <f t="shared" si="17"/>
        <v/>
      </c>
      <c r="T106" s="2" t="str">
        <f t="shared" si="18"/>
        <v/>
      </c>
      <c r="U106" s="6" t="str">
        <f t="shared" si="19"/>
        <v/>
      </c>
      <c r="V106" s="6" t="str">
        <f t="shared" si="20"/>
        <v/>
      </c>
      <c r="W106" s="6" t="str">
        <f t="shared" si="21"/>
        <v/>
      </c>
      <c r="X106" s="6" t="str">
        <f t="shared" si="22"/>
        <v/>
      </c>
      <c r="Y106" s="6" t="str">
        <f t="shared" si="23"/>
        <v/>
      </c>
      <c r="Z106" s="2"/>
      <c r="AA106" s="2"/>
      <c r="AB106" s="1" t="str">
        <f t="shared" si="24"/>
        <v/>
      </c>
      <c r="AC106" s="1" t="str">
        <f>IF(COUNTIF($AB$3:AB107,AB107)=1,AB107,"")</f>
        <v/>
      </c>
      <c r="AD106" s="1" t="str">
        <f t="array" ref="AD106">IFERROR(INDEX($AC$2:$AC$500,SMALL(IF($AC$2:$AC$500&lt;&gt;"",ROW($AC$2:$AC$500)-ROW($AC$2 )+1),ROWS($AC$2:AC106))),"")</f>
        <v/>
      </c>
      <c r="AE106" s="1" t="str">
        <f t="array" ref="AE106">IF(AD106&lt;&gt;"",MATCH(AD106,$AD$2:$AD$500,0),"")</f>
        <v/>
      </c>
      <c r="AF106" s="1" t="str">
        <f>IF(AND(COUNTIF($AB$2:AB106,AB106)=1,AB106&lt;&gt;""),AB106,"")</f>
        <v/>
      </c>
      <c r="AG106" s="1" t="str">
        <f t="array" ref="AG106">IFERROR(INDEX($AF$2:$AF$500,SMALL(IF($AF$2:$AF$500&lt;&gt;"",ROW($AF$2:$AF$500)-ROW($AF$2 )+1),ROWS($AF$2:AF106))),"")</f>
        <v/>
      </c>
    </row>
    <row r="107" spans="1:33" ht="20.25" x14ac:dyDescent="0.2">
      <c r="A107" s="15"/>
      <c r="B107" s="15"/>
      <c r="C107" s="15"/>
      <c r="D107" s="15"/>
      <c r="E107" s="15" t="str">
        <f t="shared" si="16"/>
        <v/>
      </c>
      <c r="F107" s="15"/>
      <c r="G107" s="16" t="s">
        <v>25</v>
      </c>
      <c r="H107" s="6"/>
      <c r="K107" s="11" t="str">
        <f>IF(ROWS($K$3:K107)&gt;$R$2,"",SMALL($S$2:$S$500,ROWS($K$3:K107)))</f>
        <v/>
      </c>
      <c r="L107" s="12"/>
      <c r="M107" s="12" t="str">
        <f t="array" aca="1" ref="M107" ca="1">IFERROR(INDEX($T$2:$T$500,SMALL(IF($T$2:$T$500&lt;&gt;"",ROW($T$2:$T$500)-ROW($T$2 )+1),ROWS($T$2:T106))),"")</f>
        <v/>
      </c>
      <c r="N107" s="12" t="str">
        <f t="array" aca="1" ref="N107" ca="1">IFERROR(INDEX($U$2:$U$500,SMALL(IF($U$2:$U$500&lt;&gt;"",ROW($U$2:$U$500)-ROW($U$2 )+1),ROWS($U$2:U106))),"")</f>
        <v/>
      </c>
      <c r="O107" s="12" t="str">
        <f t="array" aca="1" ref="O107" ca="1">IFERROR(INDEX($V$2:$V$500,SMALL(IF($V$2:$V$500&lt;&gt;"",ROW($T$2:$V$500)-ROW($V$2 )+1),ROWS($V$2:V106))),"")</f>
        <v/>
      </c>
      <c r="P107" s="12" t="str">
        <f t="array" aca="1" ref="P107" ca="1">IFERROR(INDEX($W$2:$W$500,SMALL(IF($W$2:$W$500&lt;&gt;"",ROW($T$2:$W$500)-ROW($W$2 )+1),ROWS($W$2:W106))),"")</f>
        <v/>
      </c>
      <c r="Q107" s="10" t="str">
        <f t="array" aca="1" ref="Q107" ca="1">IFERROR(INDEX($Y$2:$Y$500,SMALL(IF($Y$2:$Y$500&lt;&gt;"",ROW($Y$2:$Y$500)-ROW($Y$2 )+1),ROWS($Y$2:Y106))),"")</f>
        <v/>
      </c>
      <c r="S107" s="2" t="str">
        <f t="shared" si="17"/>
        <v/>
      </c>
      <c r="T107" s="2" t="str">
        <f t="shared" si="18"/>
        <v/>
      </c>
      <c r="U107" s="6" t="str">
        <f t="shared" si="19"/>
        <v/>
      </c>
      <c r="V107" s="6" t="str">
        <f t="shared" si="20"/>
        <v/>
      </c>
      <c r="W107" s="6" t="str">
        <f t="shared" si="21"/>
        <v/>
      </c>
      <c r="X107" s="6" t="str">
        <f t="shared" si="22"/>
        <v/>
      </c>
      <c r="Y107" s="6" t="str">
        <f t="shared" si="23"/>
        <v/>
      </c>
      <c r="Z107" s="2"/>
      <c r="AA107" s="2"/>
      <c r="AB107" s="1" t="str">
        <f t="shared" si="24"/>
        <v/>
      </c>
      <c r="AC107" s="1" t="str">
        <f>IF(COUNTIF($AB$3:AB108,AB108)=1,AB108,"")</f>
        <v/>
      </c>
      <c r="AD107" s="1" t="str">
        <f t="array" ref="AD107">IFERROR(INDEX($AC$2:$AC$500,SMALL(IF($AC$2:$AC$500&lt;&gt;"",ROW($AC$2:$AC$500)-ROW($AC$2 )+1),ROWS($AC$2:AC107))),"")</f>
        <v/>
      </c>
      <c r="AE107" s="1" t="str">
        <f t="array" ref="AE107">IF(AD107&lt;&gt;"",MATCH(AD107,$AD$2:$AD$500,0),"")</f>
        <v/>
      </c>
      <c r="AF107" s="1" t="str">
        <f>IF(AND(COUNTIF($AB$2:AB107,AB107)=1,AB107&lt;&gt;""),AB107,"")</f>
        <v/>
      </c>
      <c r="AG107" s="1" t="str">
        <f t="array" ref="AG107">IFERROR(INDEX($AF$2:$AF$500,SMALL(IF($AF$2:$AF$500&lt;&gt;"",ROW($AF$2:$AF$500)-ROW($AF$2 )+1),ROWS($AF$2:AF107))),"")</f>
        <v/>
      </c>
    </row>
    <row r="108" spans="1:33" ht="20.25" x14ac:dyDescent="0.2">
      <c r="A108" s="15"/>
      <c r="B108" s="15"/>
      <c r="C108" s="15"/>
      <c r="D108" s="15"/>
      <c r="E108" s="15" t="str">
        <f t="shared" si="16"/>
        <v/>
      </c>
      <c r="F108" s="15"/>
      <c r="G108" s="16" t="s">
        <v>25</v>
      </c>
      <c r="H108" s="6"/>
      <c r="K108" s="11" t="str">
        <f>IF(ROWS($K$3:K108)&gt;$R$2,"",SMALL($S$2:$S$500,ROWS($K$3:K108)))</f>
        <v/>
      </c>
      <c r="L108" s="12"/>
      <c r="M108" s="12" t="str">
        <f t="array" aca="1" ref="M108" ca="1">IFERROR(INDEX($T$2:$T$500,SMALL(IF($T$2:$T$500&lt;&gt;"",ROW($T$2:$T$500)-ROW($T$2 )+1),ROWS($T$2:T107))),"")</f>
        <v/>
      </c>
      <c r="N108" s="12" t="str">
        <f t="array" aca="1" ref="N108" ca="1">IFERROR(INDEX($U$2:$U$500,SMALL(IF($U$2:$U$500&lt;&gt;"",ROW($U$2:$U$500)-ROW($U$2 )+1),ROWS($U$2:U107))),"")</f>
        <v/>
      </c>
      <c r="O108" s="12" t="str">
        <f t="array" aca="1" ref="O108" ca="1">IFERROR(INDEX($V$2:$V$500,SMALL(IF($V$2:$V$500&lt;&gt;"",ROW($T$2:$V$500)-ROW($V$2 )+1),ROWS($V$2:V107))),"")</f>
        <v/>
      </c>
      <c r="P108" s="12" t="str">
        <f t="array" aca="1" ref="P108" ca="1">IFERROR(INDEX($W$2:$W$500,SMALL(IF($W$2:$W$500&lt;&gt;"",ROW($T$2:$W$500)-ROW($W$2 )+1),ROWS($W$2:W107))),"")</f>
        <v/>
      </c>
      <c r="Q108" s="10" t="str">
        <f t="array" aca="1" ref="Q108" ca="1">IFERROR(INDEX($Y$2:$Y$500,SMALL(IF($Y$2:$Y$500&lt;&gt;"",ROW($Y$2:$Y$500)-ROW($Y$2 )+1),ROWS($Y$2:Y107))),"")</f>
        <v/>
      </c>
      <c r="S108" s="2" t="str">
        <f t="shared" si="17"/>
        <v/>
      </c>
      <c r="T108" s="2" t="str">
        <f t="shared" si="18"/>
        <v/>
      </c>
      <c r="U108" s="6" t="str">
        <f t="shared" si="19"/>
        <v/>
      </c>
      <c r="V108" s="6" t="str">
        <f t="shared" si="20"/>
        <v/>
      </c>
      <c r="W108" s="6" t="str">
        <f t="shared" si="21"/>
        <v/>
      </c>
      <c r="X108" s="6" t="str">
        <f t="shared" si="22"/>
        <v/>
      </c>
      <c r="Y108" s="6" t="str">
        <f t="shared" si="23"/>
        <v/>
      </c>
      <c r="Z108" s="2"/>
      <c r="AA108" s="2"/>
      <c r="AB108" s="1" t="str">
        <f t="shared" si="24"/>
        <v/>
      </c>
      <c r="AC108" s="1" t="str">
        <f>IF(COUNTIF($AB$3:AB109,AB109)=1,AB109,"")</f>
        <v/>
      </c>
      <c r="AD108" s="1" t="str">
        <f t="array" ref="AD108">IFERROR(INDEX($AC$2:$AC$500,SMALL(IF($AC$2:$AC$500&lt;&gt;"",ROW($AC$2:$AC$500)-ROW($AC$2 )+1),ROWS($AC$2:AC108))),"")</f>
        <v/>
      </c>
      <c r="AE108" s="1" t="str">
        <f t="array" ref="AE108">IF(AD108&lt;&gt;"",MATCH(AD108,$AD$2:$AD$500,0),"")</f>
        <v/>
      </c>
      <c r="AF108" s="1" t="str">
        <f>IF(AND(COUNTIF($AB$2:AB108,AB108)=1,AB108&lt;&gt;""),AB108,"")</f>
        <v/>
      </c>
      <c r="AG108" s="1" t="str">
        <f t="array" ref="AG108">IFERROR(INDEX($AF$2:$AF$500,SMALL(IF($AF$2:$AF$500&lt;&gt;"",ROW($AF$2:$AF$500)-ROW($AF$2 )+1),ROWS($AF$2:AF108))),"")</f>
        <v/>
      </c>
    </row>
    <row r="109" spans="1:33" ht="20.25" x14ac:dyDescent="0.2">
      <c r="A109" s="15"/>
      <c r="B109" s="15"/>
      <c r="C109" s="15"/>
      <c r="D109" s="15"/>
      <c r="E109" s="15" t="str">
        <f t="shared" si="16"/>
        <v/>
      </c>
      <c r="F109" s="15"/>
      <c r="G109" s="16" t="s">
        <v>25</v>
      </c>
      <c r="H109" s="6"/>
      <c r="K109" s="11" t="str">
        <f>IF(ROWS($K$3:K109)&gt;$R$2,"",SMALL($S$2:$S$500,ROWS($K$3:K109)))</f>
        <v/>
      </c>
      <c r="L109" s="12"/>
      <c r="M109" s="12" t="str">
        <f t="array" aca="1" ref="M109" ca="1">IFERROR(INDEX($T$2:$T$500,SMALL(IF($T$2:$T$500&lt;&gt;"",ROW($T$2:$T$500)-ROW($T$2 )+1),ROWS($T$2:T108))),"")</f>
        <v/>
      </c>
      <c r="N109" s="12" t="str">
        <f t="array" aca="1" ref="N109" ca="1">IFERROR(INDEX($U$2:$U$500,SMALL(IF($U$2:$U$500&lt;&gt;"",ROW($U$2:$U$500)-ROW($U$2 )+1),ROWS($U$2:U108))),"")</f>
        <v/>
      </c>
      <c r="O109" s="12" t="str">
        <f t="array" aca="1" ref="O109" ca="1">IFERROR(INDEX($V$2:$V$500,SMALL(IF($V$2:$V$500&lt;&gt;"",ROW($T$2:$V$500)-ROW($V$2 )+1),ROWS($V$2:V108))),"")</f>
        <v/>
      </c>
      <c r="P109" s="12" t="str">
        <f t="array" aca="1" ref="P109" ca="1">IFERROR(INDEX($W$2:$W$500,SMALL(IF($W$2:$W$500&lt;&gt;"",ROW($T$2:$W$500)-ROW($W$2 )+1),ROWS($W$2:W108))),"")</f>
        <v/>
      </c>
      <c r="Q109" s="10" t="str">
        <f t="array" aca="1" ref="Q109" ca="1">IFERROR(INDEX($Y$2:$Y$500,SMALL(IF($Y$2:$Y$500&lt;&gt;"",ROW($Y$2:$Y$500)-ROW($Y$2 )+1),ROWS($Y$2:Y108))),"")</f>
        <v/>
      </c>
      <c r="S109" s="2" t="str">
        <f t="shared" si="17"/>
        <v/>
      </c>
      <c r="T109" s="2" t="str">
        <f t="shared" si="18"/>
        <v/>
      </c>
      <c r="U109" s="6" t="str">
        <f t="shared" si="19"/>
        <v/>
      </c>
      <c r="V109" s="6" t="str">
        <f t="shared" si="20"/>
        <v/>
      </c>
      <c r="W109" s="6" t="str">
        <f t="shared" si="21"/>
        <v/>
      </c>
      <c r="X109" s="6" t="str">
        <f t="shared" si="22"/>
        <v/>
      </c>
      <c r="Y109" s="6" t="str">
        <f t="shared" si="23"/>
        <v/>
      </c>
      <c r="Z109" s="2"/>
      <c r="AA109" s="2"/>
      <c r="AB109" s="1" t="str">
        <f t="shared" si="24"/>
        <v/>
      </c>
      <c r="AC109" s="1" t="str">
        <f>IF(COUNTIF($AB$3:AB110,AB110)=1,AB110,"")</f>
        <v/>
      </c>
      <c r="AD109" s="1" t="str">
        <f t="array" ref="AD109">IFERROR(INDEX($AC$2:$AC$500,SMALL(IF($AC$2:$AC$500&lt;&gt;"",ROW($AC$2:$AC$500)-ROW($AC$2 )+1),ROWS($AC$2:AC109))),"")</f>
        <v/>
      </c>
      <c r="AE109" s="1" t="str">
        <f t="array" ref="AE109">IF(AD109&lt;&gt;"",MATCH(AD109,$AD$2:$AD$500,0),"")</f>
        <v/>
      </c>
      <c r="AF109" s="1" t="str">
        <f>IF(AND(COUNTIF($AB$2:AB109,AB109)=1,AB109&lt;&gt;""),AB109,"")</f>
        <v/>
      </c>
      <c r="AG109" s="1" t="str">
        <f t="array" ref="AG109">IFERROR(INDEX($AF$2:$AF$500,SMALL(IF($AF$2:$AF$500&lt;&gt;"",ROW($AF$2:$AF$500)-ROW($AF$2 )+1),ROWS($AF$2:AF109))),"")</f>
        <v/>
      </c>
    </row>
    <row r="110" spans="1:33" ht="20.25" x14ac:dyDescent="0.2">
      <c r="A110" s="15"/>
      <c r="B110" s="15"/>
      <c r="C110" s="15"/>
      <c r="D110" s="15"/>
      <c r="E110" s="15" t="str">
        <f t="shared" si="16"/>
        <v/>
      </c>
      <c r="F110" s="15"/>
      <c r="G110" s="16" t="s">
        <v>25</v>
      </c>
      <c r="H110" s="6"/>
      <c r="K110" s="11" t="str">
        <f>IF(ROWS($K$3:K110)&gt;$R$2,"",SMALL($S$2:$S$500,ROWS($K$3:K110)))</f>
        <v/>
      </c>
      <c r="L110" s="12"/>
      <c r="M110" s="12" t="str">
        <f t="array" aca="1" ref="M110" ca="1">IFERROR(INDEX($T$2:$T$500,SMALL(IF($T$2:$T$500&lt;&gt;"",ROW($T$2:$T$500)-ROW($T$2 )+1),ROWS($T$2:T109))),"")</f>
        <v/>
      </c>
      <c r="N110" s="12" t="str">
        <f t="array" aca="1" ref="N110" ca="1">IFERROR(INDEX($U$2:$U$500,SMALL(IF($U$2:$U$500&lt;&gt;"",ROW($U$2:$U$500)-ROW($U$2 )+1),ROWS($U$2:U109))),"")</f>
        <v/>
      </c>
      <c r="O110" s="12" t="str">
        <f t="array" aca="1" ref="O110" ca="1">IFERROR(INDEX($V$2:$V$500,SMALL(IF($V$2:$V$500&lt;&gt;"",ROW($T$2:$V$500)-ROW($V$2 )+1),ROWS($V$2:V109))),"")</f>
        <v/>
      </c>
      <c r="P110" s="12" t="str">
        <f t="array" aca="1" ref="P110" ca="1">IFERROR(INDEX($W$2:$W$500,SMALL(IF($W$2:$W$500&lt;&gt;"",ROW($T$2:$W$500)-ROW($W$2 )+1),ROWS($W$2:W109))),"")</f>
        <v/>
      </c>
      <c r="Q110" s="10" t="str">
        <f t="array" aca="1" ref="Q110" ca="1">IFERROR(INDEX($Y$2:$Y$500,SMALL(IF($Y$2:$Y$500&lt;&gt;"",ROW($Y$2:$Y$500)-ROW($Y$2 )+1),ROWS($Y$2:Y109))),"")</f>
        <v/>
      </c>
      <c r="S110" s="2" t="str">
        <f t="shared" si="17"/>
        <v/>
      </c>
      <c r="T110" s="2" t="str">
        <f t="shared" si="18"/>
        <v/>
      </c>
      <c r="U110" s="6" t="str">
        <f t="shared" si="19"/>
        <v/>
      </c>
      <c r="V110" s="6" t="str">
        <f t="shared" si="20"/>
        <v/>
      </c>
      <c r="W110" s="6" t="str">
        <f t="shared" si="21"/>
        <v/>
      </c>
      <c r="X110" s="6" t="str">
        <f t="shared" si="22"/>
        <v/>
      </c>
      <c r="Y110" s="6" t="str">
        <f t="shared" si="23"/>
        <v/>
      </c>
      <c r="Z110" s="2"/>
      <c r="AA110" s="2"/>
      <c r="AB110" s="1" t="str">
        <f t="shared" si="24"/>
        <v/>
      </c>
      <c r="AC110" s="1" t="str">
        <f>IF(COUNTIF($AB$3:AB111,AB111)=1,AB111,"")</f>
        <v/>
      </c>
      <c r="AD110" s="1" t="str">
        <f t="array" ref="AD110">IFERROR(INDEX($AC$2:$AC$500,SMALL(IF($AC$2:$AC$500&lt;&gt;"",ROW($AC$2:$AC$500)-ROW($AC$2 )+1),ROWS($AC$2:AC110))),"")</f>
        <v/>
      </c>
      <c r="AE110" s="1" t="str">
        <f t="array" ref="AE110">IF(AD110&lt;&gt;"",MATCH(AD110,$AD$2:$AD$500,0),"")</f>
        <v/>
      </c>
      <c r="AF110" s="1" t="str">
        <f>IF(AND(COUNTIF($AB$2:AB110,AB110)=1,AB110&lt;&gt;""),AB110,"")</f>
        <v/>
      </c>
      <c r="AG110" s="1" t="str">
        <f t="array" ref="AG110">IFERROR(INDEX($AF$2:$AF$500,SMALL(IF($AF$2:$AF$500&lt;&gt;"",ROW($AF$2:$AF$500)-ROW($AF$2 )+1),ROWS($AF$2:AF110))),"")</f>
        <v/>
      </c>
    </row>
    <row r="111" spans="1:33" ht="20.25" x14ac:dyDescent="0.2">
      <c r="A111" s="15"/>
      <c r="B111" s="15"/>
      <c r="C111" s="15"/>
      <c r="D111" s="15"/>
      <c r="E111" s="15" t="str">
        <f t="shared" si="16"/>
        <v/>
      </c>
      <c r="F111" s="15"/>
      <c r="G111" s="16" t="s">
        <v>25</v>
      </c>
      <c r="H111" s="6"/>
      <c r="K111" s="11" t="str">
        <f>IF(ROWS($K$3:K111)&gt;$R$2,"",SMALL($S$2:$S$500,ROWS($K$3:K111)))</f>
        <v/>
      </c>
      <c r="L111" s="12"/>
      <c r="M111" s="12" t="str">
        <f t="array" aca="1" ref="M111" ca="1">IFERROR(INDEX($T$2:$T$500,SMALL(IF($T$2:$T$500&lt;&gt;"",ROW($T$2:$T$500)-ROW($T$2 )+1),ROWS($T$2:T110))),"")</f>
        <v/>
      </c>
      <c r="N111" s="12" t="str">
        <f t="array" aca="1" ref="N111" ca="1">IFERROR(INDEX($U$2:$U$500,SMALL(IF($U$2:$U$500&lt;&gt;"",ROW($U$2:$U$500)-ROW($U$2 )+1),ROWS($U$2:U110))),"")</f>
        <v/>
      </c>
      <c r="O111" s="12" t="str">
        <f t="array" aca="1" ref="O111" ca="1">IFERROR(INDEX($V$2:$V$500,SMALL(IF($V$2:$V$500&lt;&gt;"",ROW($T$2:$V$500)-ROW($V$2 )+1),ROWS($V$2:V110))),"")</f>
        <v/>
      </c>
      <c r="P111" s="12" t="str">
        <f t="array" aca="1" ref="P111" ca="1">IFERROR(INDEX($W$2:$W$500,SMALL(IF($W$2:$W$500&lt;&gt;"",ROW($T$2:$W$500)-ROW($W$2 )+1),ROWS($W$2:W110))),"")</f>
        <v/>
      </c>
      <c r="Q111" s="10" t="str">
        <f t="array" aca="1" ref="Q111" ca="1">IFERROR(INDEX($Y$2:$Y$500,SMALL(IF($Y$2:$Y$500&lt;&gt;"",ROW($Y$2:$Y$500)-ROW($Y$2 )+1),ROWS($Y$2:Y110))),"")</f>
        <v/>
      </c>
      <c r="S111" s="2" t="str">
        <f t="shared" si="17"/>
        <v/>
      </c>
      <c r="T111" s="2" t="str">
        <f t="shared" si="18"/>
        <v/>
      </c>
      <c r="U111" s="6" t="str">
        <f t="shared" si="19"/>
        <v/>
      </c>
      <c r="V111" s="6" t="str">
        <f t="shared" si="20"/>
        <v/>
      </c>
      <c r="W111" s="6" t="str">
        <f t="shared" si="21"/>
        <v/>
      </c>
      <c r="X111" s="6" t="str">
        <f t="shared" si="22"/>
        <v/>
      </c>
      <c r="Y111" s="6" t="str">
        <f t="shared" si="23"/>
        <v/>
      </c>
      <c r="Z111" s="2"/>
      <c r="AA111" s="2"/>
      <c r="AB111" s="1" t="str">
        <f t="shared" si="24"/>
        <v/>
      </c>
      <c r="AC111" s="1" t="str">
        <f>IF(COUNTIF($AB$3:AB112,AB112)=1,AB112,"")</f>
        <v/>
      </c>
      <c r="AD111" s="1" t="str">
        <f t="array" ref="AD111">IFERROR(INDEX($AC$2:$AC$500,SMALL(IF($AC$2:$AC$500&lt;&gt;"",ROW($AC$2:$AC$500)-ROW($AC$2 )+1),ROWS($AC$2:AC111))),"")</f>
        <v/>
      </c>
      <c r="AE111" s="1" t="str">
        <f t="array" ref="AE111">IF(AD111&lt;&gt;"",MATCH(AD111,$AD$2:$AD$500,0),"")</f>
        <v/>
      </c>
      <c r="AF111" s="1" t="str">
        <f>IF(AND(COUNTIF($AB$2:AB111,AB111)=1,AB111&lt;&gt;""),AB111,"")</f>
        <v/>
      </c>
      <c r="AG111" s="1" t="str">
        <f t="array" ref="AG111">IFERROR(INDEX($AF$2:$AF$500,SMALL(IF($AF$2:$AF$500&lt;&gt;"",ROW($AF$2:$AF$500)-ROW($AF$2 )+1),ROWS($AF$2:AF111))),"")</f>
        <v/>
      </c>
    </row>
    <row r="112" spans="1:33" ht="20.25" x14ac:dyDescent="0.2">
      <c r="A112" s="15"/>
      <c r="B112" s="15"/>
      <c r="C112" s="15"/>
      <c r="D112" s="15"/>
      <c r="E112" s="15" t="str">
        <f t="shared" si="16"/>
        <v/>
      </c>
      <c r="F112" s="15"/>
      <c r="G112" s="16" t="s">
        <v>25</v>
      </c>
      <c r="H112" s="6"/>
      <c r="K112" s="11" t="str">
        <f>IF(ROWS($K$3:K112)&gt;$R$2,"",SMALL($S$2:$S$500,ROWS($K$3:K112)))</f>
        <v/>
      </c>
      <c r="L112" s="12"/>
      <c r="M112" s="12" t="str">
        <f t="array" aca="1" ref="M112" ca="1">IFERROR(INDEX($T$2:$T$500,SMALL(IF($T$2:$T$500&lt;&gt;"",ROW($T$2:$T$500)-ROW($T$2 )+1),ROWS($T$2:T111))),"")</f>
        <v/>
      </c>
      <c r="N112" s="12" t="str">
        <f t="array" aca="1" ref="N112" ca="1">IFERROR(INDEX($U$2:$U$500,SMALL(IF($U$2:$U$500&lt;&gt;"",ROW($U$2:$U$500)-ROW($U$2 )+1),ROWS($U$2:U111))),"")</f>
        <v/>
      </c>
      <c r="O112" s="12" t="str">
        <f t="array" aca="1" ref="O112" ca="1">IFERROR(INDEX($V$2:$V$500,SMALL(IF($V$2:$V$500&lt;&gt;"",ROW($T$2:$V$500)-ROW($V$2 )+1),ROWS($V$2:V111))),"")</f>
        <v/>
      </c>
      <c r="P112" s="12" t="str">
        <f t="array" aca="1" ref="P112" ca="1">IFERROR(INDEX($W$2:$W$500,SMALL(IF($W$2:$W$500&lt;&gt;"",ROW($T$2:$W$500)-ROW($W$2 )+1),ROWS($W$2:W111))),"")</f>
        <v/>
      </c>
      <c r="Q112" s="10" t="str">
        <f t="array" aca="1" ref="Q112" ca="1">IFERROR(INDEX($Y$2:$Y$500,SMALL(IF($Y$2:$Y$500&lt;&gt;"",ROW($Y$2:$Y$500)-ROW($Y$2 )+1),ROWS($Y$2:Y111))),"")</f>
        <v/>
      </c>
      <c r="S112" s="2" t="str">
        <f t="shared" si="17"/>
        <v/>
      </c>
      <c r="T112" s="2" t="str">
        <f t="shared" si="18"/>
        <v/>
      </c>
      <c r="U112" s="6" t="str">
        <f t="shared" si="19"/>
        <v/>
      </c>
      <c r="V112" s="6" t="str">
        <f t="shared" si="20"/>
        <v/>
      </c>
      <c r="W112" s="6" t="str">
        <f t="shared" si="21"/>
        <v/>
      </c>
      <c r="X112" s="6" t="str">
        <f t="shared" si="22"/>
        <v/>
      </c>
      <c r="Y112" s="6" t="str">
        <f t="shared" si="23"/>
        <v/>
      </c>
      <c r="Z112" s="2"/>
      <c r="AA112" s="2"/>
      <c r="AB112" s="1" t="str">
        <f t="shared" si="24"/>
        <v/>
      </c>
      <c r="AC112" s="1" t="str">
        <f>IF(COUNTIF($AB$3:AB113,AB113)=1,AB113,"")</f>
        <v/>
      </c>
      <c r="AD112" s="1" t="str">
        <f t="array" ref="AD112">IFERROR(INDEX($AC$2:$AC$500,SMALL(IF($AC$2:$AC$500&lt;&gt;"",ROW($AC$2:$AC$500)-ROW($AC$2 )+1),ROWS($AC$2:AC112))),"")</f>
        <v/>
      </c>
      <c r="AE112" s="1" t="str">
        <f t="array" ref="AE112">IF(AD112&lt;&gt;"",MATCH(AD112,$AD$2:$AD$500,0),"")</f>
        <v/>
      </c>
      <c r="AF112" s="1" t="str">
        <f>IF(AND(COUNTIF($AB$2:AB112,AB112)=1,AB112&lt;&gt;""),AB112,"")</f>
        <v/>
      </c>
      <c r="AG112" s="1" t="str">
        <f t="array" ref="AG112">IFERROR(INDEX($AF$2:$AF$500,SMALL(IF($AF$2:$AF$500&lt;&gt;"",ROW($AF$2:$AF$500)-ROW($AF$2 )+1),ROWS($AF$2:AF112))),"")</f>
        <v/>
      </c>
    </row>
    <row r="113" spans="1:33" ht="20.25" x14ac:dyDescent="0.2">
      <c r="A113" s="15"/>
      <c r="B113" s="15"/>
      <c r="C113" s="15"/>
      <c r="D113" s="15"/>
      <c r="E113" s="15" t="str">
        <f t="shared" si="16"/>
        <v/>
      </c>
      <c r="F113" s="15"/>
      <c r="G113" s="16" t="s">
        <v>25</v>
      </c>
      <c r="H113" s="6"/>
      <c r="K113" s="11" t="str">
        <f>IF(ROWS($K$3:K113)&gt;$R$2,"",SMALL($S$2:$S$500,ROWS($K$3:K113)))</f>
        <v/>
      </c>
      <c r="L113" s="12"/>
      <c r="M113" s="12" t="str">
        <f t="array" aca="1" ref="M113" ca="1">IFERROR(INDEX($T$2:$T$500,SMALL(IF($T$2:$T$500&lt;&gt;"",ROW($T$2:$T$500)-ROW($T$2 )+1),ROWS($T$2:T112))),"")</f>
        <v/>
      </c>
      <c r="N113" s="12" t="str">
        <f t="array" aca="1" ref="N113" ca="1">IFERROR(INDEX($U$2:$U$500,SMALL(IF($U$2:$U$500&lt;&gt;"",ROW($U$2:$U$500)-ROW($U$2 )+1),ROWS($U$2:U112))),"")</f>
        <v/>
      </c>
      <c r="O113" s="12" t="str">
        <f t="array" aca="1" ref="O113" ca="1">IFERROR(INDEX($V$2:$V$500,SMALL(IF($V$2:$V$500&lt;&gt;"",ROW($T$2:$V$500)-ROW($V$2 )+1),ROWS($V$2:V112))),"")</f>
        <v/>
      </c>
      <c r="P113" s="12" t="str">
        <f t="array" aca="1" ref="P113" ca="1">IFERROR(INDEX($W$2:$W$500,SMALL(IF($W$2:$W$500&lt;&gt;"",ROW($T$2:$W$500)-ROW($W$2 )+1),ROWS($W$2:W112))),"")</f>
        <v/>
      </c>
      <c r="Q113" s="10" t="str">
        <f t="array" aca="1" ref="Q113" ca="1">IFERROR(INDEX($Y$2:$Y$500,SMALL(IF($Y$2:$Y$500&lt;&gt;"",ROW($Y$2:$Y$500)-ROW($Y$2 )+1),ROWS($Y$2:Y112))),"")</f>
        <v/>
      </c>
      <c r="S113" s="2" t="str">
        <f t="shared" si="17"/>
        <v/>
      </c>
      <c r="T113" s="2" t="str">
        <f t="shared" si="18"/>
        <v/>
      </c>
      <c r="U113" s="6" t="str">
        <f t="shared" si="19"/>
        <v/>
      </c>
      <c r="V113" s="6" t="str">
        <f t="shared" si="20"/>
        <v/>
      </c>
      <c r="W113" s="6" t="str">
        <f t="shared" si="21"/>
        <v/>
      </c>
      <c r="X113" s="6" t="str">
        <f t="shared" si="22"/>
        <v/>
      </c>
      <c r="Y113" s="6" t="str">
        <f t="shared" si="23"/>
        <v/>
      </c>
      <c r="Z113" s="2"/>
      <c r="AA113" s="2"/>
      <c r="AB113" s="1" t="str">
        <f t="shared" si="24"/>
        <v/>
      </c>
      <c r="AC113" s="1" t="str">
        <f>IF(COUNTIF($AB$3:AB114,AB114)=1,AB114,"")</f>
        <v/>
      </c>
      <c r="AD113" s="1" t="str">
        <f t="array" ref="AD113">IFERROR(INDEX($AC$2:$AC$500,SMALL(IF($AC$2:$AC$500&lt;&gt;"",ROW($AC$2:$AC$500)-ROW($AC$2 )+1),ROWS($AC$2:AC113))),"")</f>
        <v/>
      </c>
      <c r="AE113" s="1" t="str">
        <f t="array" ref="AE113">IF(AD113&lt;&gt;"",MATCH(AD113,$AD$2:$AD$500,0),"")</f>
        <v/>
      </c>
      <c r="AF113" s="1" t="str">
        <f>IF(AND(COUNTIF($AB$2:AB113,AB113)=1,AB113&lt;&gt;""),AB113,"")</f>
        <v/>
      </c>
      <c r="AG113" s="1" t="str">
        <f t="array" ref="AG113">IFERROR(INDEX($AF$2:$AF$500,SMALL(IF($AF$2:$AF$500&lt;&gt;"",ROW($AF$2:$AF$500)-ROW($AF$2 )+1),ROWS($AF$2:AF113))),"")</f>
        <v/>
      </c>
    </row>
    <row r="114" spans="1:33" ht="20.25" x14ac:dyDescent="0.2">
      <c r="A114" s="15"/>
      <c r="B114" s="15"/>
      <c r="C114" s="15"/>
      <c r="D114" s="15"/>
      <c r="E114" s="15" t="str">
        <f t="shared" si="16"/>
        <v/>
      </c>
      <c r="F114" s="15"/>
      <c r="G114" s="16" t="s">
        <v>25</v>
      </c>
      <c r="H114" s="6"/>
      <c r="K114" s="11" t="str">
        <f>IF(ROWS($K$3:K114)&gt;$R$2,"",SMALL($S$2:$S$500,ROWS($K$3:K114)))</f>
        <v/>
      </c>
      <c r="L114" s="12"/>
      <c r="M114" s="12" t="str">
        <f t="array" aca="1" ref="M114" ca="1">IFERROR(INDEX($T$2:$T$500,SMALL(IF($T$2:$T$500&lt;&gt;"",ROW($T$2:$T$500)-ROW($T$2 )+1),ROWS($T$2:T113))),"")</f>
        <v/>
      </c>
      <c r="N114" s="12" t="str">
        <f t="array" aca="1" ref="N114" ca="1">IFERROR(INDEX($U$2:$U$500,SMALL(IF($U$2:$U$500&lt;&gt;"",ROW($U$2:$U$500)-ROW($U$2 )+1),ROWS($U$2:U113))),"")</f>
        <v/>
      </c>
      <c r="O114" s="12" t="str">
        <f t="array" aca="1" ref="O114" ca="1">IFERROR(INDEX($V$2:$V$500,SMALL(IF($V$2:$V$500&lt;&gt;"",ROW($T$2:$V$500)-ROW($V$2 )+1),ROWS($V$2:V113))),"")</f>
        <v/>
      </c>
      <c r="P114" s="12" t="str">
        <f t="array" aca="1" ref="P114" ca="1">IFERROR(INDEX($W$2:$W$500,SMALL(IF($W$2:$W$500&lt;&gt;"",ROW($T$2:$W$500)-ROW($W$2 )+1),ROWS($W$2:W113))),"")</f>
        <v/>
      </c>
      <c r="Q114" s="10" t="str">
        <f t="array" aca="1" ref="Q114" ca="1">IFERROR(INDEX($Y$2:$Y$500,SMALL(IF($Y$2:$Y$500&lt;&gt;"",ROW($Y$2:$Y$500)-ROW($Y$2 )+1),ROWS($Y$2:Y113))),"")</f>
        <v/>
      </c>
      <c r="S114" s="2" t="str">
        <f t="shared" si="17"/>
        <v/>
      </c>
      <c r="T114" s="2" t="str">
        <f t="shared" si="18"/>
        <v/>
      </c>
      <c r="U114" s="6" t="str">
        <f t="shared" si="19"/>
        <v/>
      </c>
      <c r="V114" s="6" t="str">
        <f t="shared" si="20"/>
        <v/>
      </c>
      <c r="W114" s="6" t="str">
        <f t="shared" si="21"/>
        <v/>
      </c>
      <c r="X114" s="6" t="str">
        <f t="shared" si="22"/>
        <v/>
      </c>
      <c r="Y114" s="6" t="str">
        <f t="shared" si="23"/>
        <v/>
      </c>
      <c r="Z114" s="2"/>
      <c r="AA114" s="2"/>
      <c r="AB114" s="1" t="str">
        <f t="shared" si="24"/>
        <v/>
      </c>
      <c r="AC114" s="1" t="str">
        <f>IF(COUNTIF($AB$3:AB115,AB115)=1,AB115,"")</f>
        <v/>
      </c>
      <c r="AD114" s="1" t="str">
        <f t="array" ref="AD114">IFERROR(INDEX($AC$2:$AC$500,SMALL(IF($AC$2:$AC$500&lt;&gt;"",ROW($AC$2:$AC$500)-ROW($AC$2 )+1),ROWS($AC$2:AC114))),"")</f>
        <v/>
      </c>
      <c r="AE114" s="1" t="str">
        <f t="array" ref="AE114">IF(AD114&lt;&gt;"",MATCH(AD114,$AD$2:$AD$500,0),"")</f>
        <v/>
      </c>
      <c r="AF114" s="1" t="str">
        <f>IF(AND(COUNTIF($AB$2:AB114,AB114)=1,AB114&lt;&gt;""),AB114,"")</f>
        <v/>
      </c>
      <c r="AG114" s="1" t="str">
        <f t="array" ref="AG114">IFERROR(INDEX($AF$2:$AF$500,SMALL(IF($AF$2:$AF$500&lt;&gt;"",ROW($AF$2:$AF$500)-ROW($AF$2 )+1),ROWS($AF$2:AF114))),"")</f>
        <v/>
      </c>
    </row>
    <row r="115" spans="1:33" ht="20.25" x14ac:dyDescent="0.2">
      <c r="A115" s="15"/>
      <c r="B115" s="15"/>
      <c r="C115" s="15"/>
      <c r="D115" s="15"/>
      <c r="E115" s="15" t="str">
        <f t="shared" si="16"/>
        <v/>
      </c>
      <c r="F115" s="15"/>
      <c r="G115" s="16" t="s">
        <v>25</v>
      </c>
      <c r="H115" s="6"/>
      <c r="K115" s="11" t="str">
        <f>IF(ROWS($K$3:K115)&gt;$R$2,"",SMALL($S$2:$S$500,ROWS($K$3:K115)))</f>
        <v/>
      </c>
      <c r="L115" s="12"/>
      <c r="M115" s="12" t="str">
        <f t="array" aca="1" ref="M115" ca="1">IFERROR(INDEX($T$2:$T$500,SMALL(IF($T$2:$T$500&lt;&gt;"",ROW($T$2:$T$500)-ROW($T$2 )+1),ROWS($T$2:T114))),"")</f>
        <v/>
      </c>
      <c r="N115" s="12" t="str">
        <f t="array" aca="1" ref="N115" ca="1">IFERROR(INDEX($U$2:$U$500,SMALL(IF($U$2:$U$500&lt;&gt;"",ROW($U$2:$U$500)-ROW($U$2 )+1),ROWS($U$2:U114))),"")</f>
        <v/>
      </c>
      <c r="O115" s="12" t="str">
        <f t="array" aca="1" ref="O115" ca="1">IFERROR(INDEX($V$2:$V$500,SMALL(IF($V$2:$V$500&lt;&gt;"",ROW($T$2:$V$500)-ROW($V$2 )+1),ROWS($V$2:V114))),"")</f>
        <v/>
      </c>
      <c r="P115" s="12" t="str">
        <f t="array" aca="1" ref="P115" ca="1">IFERROR(INDEX($W$2:$W$500,SMALL(IF($W$2:$W$500&lt;&gt;"",ROW($T$2:$W$500)-ROW($W$2 )+1),ROWS($W$2:W114))),"")</f>
        <v/>
      </c>
      <c r="Q115" s="10" t="str">
        <f t="array" aca="1" ref="Q115" ca="1">IFERROR(INDEX($Y$2:$Y$500,SMALL(IF($Y$2:$Y$500&lt;&gt;"",ROW($Y$2:$Y$500)-ROW($Y$2 )+1),ROWS($Y$2:Y114))),"")</f>
        <v/>
      </c>
      <c r="S115" s="2" t="str">
        <f t="shared" si="17"/>
        <v/>
      </c>
      <c r="T115" s="2" t="str">
        <f t="shared" si="18"/>
        <v/>
      </c>
      <c r="U115" s="6" t="str">
        <f t="shared" si="19"/>
        <v/>
      </c>
      <c r="V115" s="6" t="str">
        <f t="shared" si="20"/>
        <v/>
      </c>
      <c r="W115" s="6" t="str">
        <f t="shared" si="21"/>
        <v/>
      </c>
      <c r="X115" s="6" t="str">
        <f t="shared" si="22"/>
        <v/>
      </c>
      <c r="Y115" s="6" t="str">
        <f t="shared" si="23"/>
        <v/>
      </c>
      <c r="Z115" s="2"/>
      <c r="AA115" s="2"/>
      <c r="AB115" s="1" t="str">
        <f t="shared" si="24"/>
        <v/>
      </c>
      <c r="AC115" s="1" t="str">
        <f>IF(COUNTIF($AB$3:AB116,AB116)=1,AB116,"")</f>
        <v/>
      </c>
      <c r="AD115" s="1" t="str">
        <f t="array" ref="AD115">IFERROR(INDEX($AC$2:$AC$500,SMALL(IF($AC$2:$AC$500&lt;&gt;"",ROW($AC$2:$AC$500)-ROW($AC$2 )+1),ROWS($AC$2:AC115))),"")</f>
        <v/>
      </c>
      <c r="AE115" s="1" t="str">
        <f t="array" ref="AE115">IF(AD115&lt;&gt;"",MATCH(AD115,$AD$2:$AD$500,0),"")</f>
        <v/>
      </c>
      <c r="AF115" s="1" t="str">
        <f>IF(AND(COUNTIF($AB$2:AB115,AB115)=1,AB115&lt;&gt;""),AB115,"")</f>
        <v/>
      </c>
      <c r="AG115" s="1" t="str">
        <f t="array" ref="AG115">IFERROR(INDEX($AF$2:$AF$500,SMALL(IF($AF$2:$AF$500&lt;&gt;"",ROW($AF$2:$AF$500)-ROW($AF$2 )+1),ROWS($AF$2:AF115))),"")</f>
        <v/>
      </c>
    </row>
    <row r="116" spans="1:33" ht="20.25" x14ac:dyDescent="0.2">
      <c r="A116" s="15"/>
      <c r="B116" s="15"/>
      <c r="C116" s="15"/>
      <c r="D116" s="15"/>
      <c r="E116" s="15" t="str">
        <f t="shared" si="16"/>
        <v/>
      </c>
      <c r="F116" s="15"/>
      <c r="G116" s="16" t="s">
        <v>25</v>
      </c>
      <c r="H116" s="6"/>
      <c r="K116" s="11" t="str">
        <f>IF(ROWS($K$3:K116)&gt;$R$2,"",SMALL($S$2:$S$500,ROWS($K$3:K116)))</f>
        <v/>
      </c>
      <c r="L116" s="12"/>
      <c r="M116" s="12" t="str">
        <f t="array" aca="1" ref="M116" ca="1">IFERROR(INDEX($T$2:$T$500,SMALL(IF($T$2:$T$500&lt;&gt;"",ROW($T$2:$T$500)-ROW($T$2 )+1),ROWS($T$2:T115))),"")</f>
        <v/>
      </c>
      <c r="N116" s="12" t="str">
        <f t="array" aca="1" ref="N116" ca="1">IFERROR(INDEX($U$2:$U$500,SMALL(IF($U$2:$U$500&lt;&gt;"",ROW($U$2:$U$500)-ROW($U$2 )+1),ROWS($U$2:U115))),"")</f>
        <v/>
      </c>
      <c r="O116" s="12" t="str">
        <f t="array" aca="1" ref="O116" ca="1">IFERROR(INDEX($V$2:$V$500,SMALL(IF($V$2:$V$500&lt;&gt;"",ROW($T$2:$V$500)-ROW($V$2 )+1),ROWS($V$2:V115))),"")</f>
        <v/>
      </c>
      <c r="P116" s="12" t="str">
        <f t="array" aca="1" ref="P116" ca="1">IFERROR(INDEX($W$2:$W$500,SMALL(IF($W$2:$W$500&lt;&gt;"",ROW($T$2:$W$500)-ROW($W$2 )+1),ROWS($W$2:W115))),"")</f>
        <v/>
      </c>
      <c r="Q116" s="10" t="str">
        <f t="array" aca="1" ref="Q116" ca="1">IFERROR(INDEX($Y$2:$Y$500,SMALL(IF($Y$2:$Y$500&lt;&gt;"",ROW($Y$2:$Y$500)-ROW($Y$2 )+1),ROWS($Y$2:Y115))),"")</f>
        <v/>
      </c>
      <c r="S116" s="2" t="str">
        <f t="shared" si="17"/>
        <v/>
      </c>
      <c r="T116" s="2" t="str">
        <f t="shared" si="18"/>
        <v/>
      </c>
      <c r="U116" s="6" t="str">
        <f t="shared" si="19"/>
        <v/>
      </c>
      <c r="V116" s="6" t="str">
        <f t="shared" si="20"/>
        <v/>
      </c>
      <c r="W116" s="6" t="str">
        <f t="shared" si="21"/>
        <v/>
      </c>
      <c r="X116" s="6" t="str">
        <f t="shared" si="22"/>
        <v/>
      </c>
      <c r="Y116" s="6" t="str">
        <f t="shared" si="23"/>
        <v/>
      </c>
      <c r="Z116" s="2"/>
      <c r="AA116" s="2"/>
      <c r="AB116" s="1" t="str">
        <f t="shared" si="24"/>
        <v/>
      </c>
      <c r="AC116" s="1" t="str">
        <f>IF(COUNTIF($AB$3:AB117,AB117)=1,AB117,"")</f>
        <v/>
      </c>
      <c r="AD116" s="1" t="str">
        <f t="array" ref="AD116">IFERROR(INDEX($AC$2:$AC$500,SMALL(IF($AC$2:$AC$500&lt;&gt;"",ROW($AC$2:$AC$500)-ROW($AC$2 )+1),ROWS($AC$2:AC116))),"")</f>
        <v/>
      </c>
      <c r="AE116" s="1" t="str">
        <f t="array" ref="AE116">IF(AD116&lt;&gt;"",MATCH(AD116,$AD$2:$AD$500,0),"")</f>
        <v/>
      </c>
      <c r="AF116" s="1" t="str">
        <f>IF(AND(COUNTIF($AB$2:AB116,AB116)=1,AB116&lt;&gt;""),AB116,"")</f>
        <v/>
      </c>
      <c r="AG116" s="1" t="str">
        <f t="array" ref="AG116">IFERROR(INDEX($AF$2:$AF$500,SMALL(IF($AF$2:$AF$500&lt;&gt;"",ROW($AF$2:$AF$500)-ROW($AF$2 )+1),ROWS($AF$2:AF116))),"")</f>
        <v/>
      </c>
    </row>
    <row r="117" spans="1:33" ht="20.25" x14ac:dyDescent="0.2">
      <c r="A117" s="15"/>
      <c r="B117" s="15"/>
      <c r="C117" s="15"/>
      <c r="D117" s="15"/>
      <c r="E117" s="15" t="str">
        <f t="shared" si="16"/>
        <v/>
      </c>
      <c r="F117" s="15"/>
      <c r="G117" s="16" t="s">
        <v>25</v>
      </c>
      <c r="H117" s="6"/>
      <c r="K117" s="11" t="str">
        <f>IF(ROWS($K$3:K117)&gt;$R$2,"",SMALL($S$2:$S$500,ROWS($K$3:K117)))</f>
        <v/>
      </c>
      <c r="L117" s="12"/>
      <c r="M117" s="12" t="str">
        <f t="array" aca="1" ref="M117" ca="1">IFERROR(INDEX($T$2:$T$500,SMALL(IF($T$2:$T$500&lt;&gt;"",ROW($T$2:$T$500)-ROW($T$2 )+1),ROWS($T$2:T116))),"")</f>
        <v/>
      </c>
      <c r="N117" s="12" t="str">
        <f t="array" aca="1" ref="N117" ca="1">IFERROR(INDEX($U$2:$U$500,SMALL(IF($U$2:$U$500&lt;&gt;"",ROW($U$2:$U$500)-ROW($U$2 )+1),ROWS($U$2:U116))),"")</f>
        <v/>
      </c>
      <c r="O117" s="12" t="str">
        <f t="array" aca="1" ref="O117" ca="1">IFERROR(INDEX($V$2:$V$500,SMALL(IF($V$2:$V$500&lt;&gt;"",ROW($T$2:$V$500)-ROW($V$2 )+1),ROWS($V$2:V116))),"")</f>
        <v/>
      </c>
      <c r="P117" s="12" t="str">
        <f t="array" aca="1" ref="P117" ca="1">IFERROR(INDEX($W$2:$W$500,SMALL(IF($W$2:$W$500&lt;&gt;"",ROW($T$2:$W$500)-ROW($W$2 )+1),ROWS($W$2:W116))),"")</f>
        <v/>
      </c>
      <c r="Q117" s="10" t="str">
        <f t="array" aca="1" ref="Q117" ca="1">IFERROR(INDEX($Y$2:$Y$500,SMALL(IF($Y$2:$Y$500&lt;&gt;"",ROW($Y$2:$Y$500)-ROW($Y$2 )+1),ROWS($Y$2:Y116))),"")</f>
        <v/>
      </c>
      <c r="S117" s="2" t="str">
        <f t="shared" si="17"/>
        <v/>
      </c>
      <c r="T117" s="2" t="str">
        <f t="shared" si="18"/>
        <v/>
      </c>
      <c r="U117" s="6" t="str">
        <f t="shared" si="19"/>
        <v/>
      </c>
      <c r="V117" s="6" t="str">
        <f t="shared" si="20"/>
        <v/>
      </c>
      <c r="W117" s="6" t="str">
        <f t="shared" si="21"/>
        <v/>
      </c>
      <c r="X117" s="6" t="str">
        <f t="shared" si="22"/>
        <v/>
      </c>
      <c r="Y117" s="6" t="str">
        <f t="shared" si="23"/>
        <v/>
      </c>
      <c r="Z117" s="2"/>
      <c r="AA117" s="2"/>
      <c r="AB117" s="1" t="str">
        <f t="shared" si="24"/>
        <v/>
      </c>
      <c r="AC117" s="1" t="str">
        <f>IF(COUNTIF($AB$3:AB118,AB118)=1,AB118,"")</f>
        <v/>
      </c>
      <c r="AD117" s="1" t="str">
        <f t="array" ref="AD117">IFERROR(INDEX($AC$2:$AC$500,SMALL(IF($AC$2:$AC$500&lt;&gt;"",ROW($AC$2:$AC$500)-ROW($AC$2 )+1),ROWS($AC$2:AC117))),"")</f>
        <v/>
      </c>
      <c r="AE117" s="1" t="str">
        <f t="array" ref="AE117">IF(AD117&lt;&gt;"",MATCH(AD117,$AD$2:$AD$500,0),"")</f>
        <v/>
      </c>
      <c r="AF117" s="1" t="str">
        <f>IF(AND(COUNTIF($AB$2:AB117,AB117)=1,AB117&lt;&gt;""),AB117,"")</f>
        <v/>
      </c>
      <c r="AG117" s="1" t="str">
        <f t="array" ref="AG117">IFERROR(INDEX($AF$2:$AF$500,SMALL(IF($AF$2:$AF$500&lt;&gt;"",ROW($AF$2:$AF$500)-ROW($AF$2 )+1),ROWS($AF$2:AF117))),"")</f>
        <v/>
      </c>
    </row>
    <row r="118" spans="1:33" ht="20.25" x14ac:dyDescent="0.2">
      <c r="A118" s="15"/>
      <c r="B118" s="15"/>
      <c r="C118" s="15"/>
      <c r="D118" s="15"/>
      <c r="E118" s="15" t="str">
        <f t="shared" si="16"/>
        <v/>
      </c>
      <c r="F118" s="15"/>
      <c r="G118" s="16" t="s">
        <v>25</v>
      </c>
      <c r="H118" s="6"/>
      <c r="K118" s="11" t="str">
        <f>IF(ROWS($K$3:K118)&gt;$R$2,"",SMALL($S$2:$S$500,ROWS($K$3:K118)))</f>
        <v/>
      </c>
      <c r="L118" s="12"/>
      <c r="M118" s="12" t="str">
        <f t="array" aca="1" ref="M118" ca="1">IFERROR(INDEX($T$2:$T$500,SMALL(IF($T$2:$T$500&lt;&gt;"",ROW($T$2:$T$500)-ROW($T$2 )+1),ROWS($T$2:T117))),"")</f>
        <v/>
      </c>
      <c r="N118" s="12" t="str">
        <f t="array" aca="1" ref="N118" ca="1">IFERROR(INDEX($U$2:$U$500,SMALL(IF($U$2:$U$500&lt;&gt;"",ROW($U$2:$U$500)-ROW($U$2 )+1),ROWS($U$2:U117))),"")</f>
        <v/>
      </c>
      <c r="O118" s="12" t="str">
        <f t="array" aca="1" ref="O118" ca="1">IFERROR(INDEX($V$2:$V$500,SMALL(IF($V$2:$V$500&lt;&gt;"",ROW($T$2:$V$500)-ROW($V$2 )+1),ROWS($V$2:V117))),"")</f>
        <v/>
      </c>
      <c r="P118" s="12" t="str">
        <f t="array" aca="1" ref="P118" ca="1">IFERROR(INDEX($W$2:$W$500,SMALL(IF($W$2:$W$500&lt;&gt;"",ROW($T$2:$W$500)-ROW($W$2 )+1),ROWS($W$2:W117))),"")</f>
        <v/>
      </c>
      <c r="Q118" s="10" t="str">
        <f t="array" aca="1" ref="Q118" ca="1">IFERROR(INDEX($Y$2:$Y$500,SMALL(IF($Y$2:$Y$500&lt;&gt;"",ROW($Y$2:$Y$500)-ROW($Y$2 )+1),ROWS($Y$2:Y117))),"")</f>
        <v/>
      </c>
      <c r="S118" s="2" t="str">
        <f t="shared" si="17"/>
        <v/>
      </c>
      <c r="T118" s="2" t="str">
        <f t="shared" si="18"/>
        <v/>
      </c>
      <c r="U118" s="6" t="str">
        <f t="shared" si="19"/>
        <v/>
      </c>
      <c r="V118" s="6" t="str">
        <f t="shared" si="20"/>
        <v/>
      </c>
      <c r="W118" s="6" t="str">
        <f t="shared" si="21"/>
        <v/>
      </c>
      <c r="X118" s="6" t="str">
        <f t="shared" si="22"/>
        <v/>
      </c>
      <c r="Y118" s="6" t="str">
        <f t="shared" si="23"/>
        <v/>
      </c>
      <c r="Z118" s="2"/>
      <c r="AA118" s="2"/>
      <c r="AB118" s="1" t="str">
        <f t="shared" si="24"/>
        <v/>
      </c>
      <c r="AC118" s="1" t="str">
        <f>IF(COUNTIF($AB$3:AB119,AB119)=1,AB119,"")</f>
        <v/>
      </c>
      <c r="AD118" s="1" t="str">
        <f t="array" ref="AD118">IFERROR(INDEX($AC$2:$AC$500,SMALL(IF($AC$2:$AC$500&lt;&gt;"",ROW($AC$2:$AC$500)-ROW($AC$2 )+1),ROWS($AC$2:AC118))),"")</f>
        <v/>
      </c>
      <c r="AE118" s="1" t="str">
        <f t="array" ref="AE118">IF(AD118&lt;&gt;"",MATCH(AD118,$AD$2:$AD$500,0),"")</f>
        <v/>
      </c>
      <c r="AF118" s="1" t="str">
        <f>IF(AND(COUNTIF($AB$2:AB118,AB118)=1,AB118&lt;&gt;""),AB118,"")</f>
        <v/>
      </c>
      <c r="AG118" s="1" t="str">
        <f t="array" ref="AG118">IFERROR(INDEX($AF$2:$AF$500,SMALL(IF($AF$2:$AF$500&lt;&gt;"",ROW($AF$2:$AF$500)-ROW($AF$2 )+1),ROWS($AF$2:AF118))),"")</f>
        <v/>
      </c>
    </row>
    <row r="119" spans="1:33" ht="20.25" x14ac:dyDescent="0.2">
      <c r="A119" s="15"/>
      <c r="B119" s="15"/>
      <c r="C119" s="15"/>
      <c r="D119" s="15"/>
      <c r="E119" s="15" t="str">
        <f t="shared" si="16"/>
        <v/>
      </c>
      <c r="F119" s="15"/>
      <c r="G119" s="16" t="s">
        <v>25</v>
      </c>
      <c r="H119" s="6"/>
      <c r="K119" s="11" t="str">
        <f>IF(ROWS($K$3:K119)&gt;$R$2,"",SMALL($S$2:$S$500,ROWS($K$3:K119)))</f>
        <v/>
      </c>
      <c r="L119" s="12"/>
      <c r="M119" s="12" t="str">
        <f t="array" aca="1" ref="M119" ca="1">IFERROR(INDEX($T$2:$T$500,SMALL(IF($T$2:$T$500&lt;&gt;"",ROW($T$2:$T$500)-ROW($T$2 )+1),ROWS($T$2:T118))),"")</f>
        <v/>
      </c>
      <c r="N119" s="12" t="str">
        <f t="array" aca="1" ref="N119" ca="1">IFERROR(INDEX($U$2:$U$500,SMALL(IF($U$2:$U$500&lt;&gt;"",ROW($U$2:$U$500)-ROW($U$2 )+1),ROWS($U$2:U118))),"")</f>
        <v/>
      </c>
      <c r="O119" s="12" t="str">
        <f t="array" aca="1" ref="O119" ca="1">IFERROR(INDEX($V$2:$V$500,SMALL(IF($V$2:$V$500&lt;&gt;"",ROW($T$2:$V$500)-ROW($V$2 )+1),ROWS($V$2:V118))),"")</f>
        <v/>
      </c>
      <c r="P119" s="12" t="str">
        <f t="array" aca="1" ref="P119" ca="1">IFERROR(INDEX($W$2:$W$500,SMALL(IF($W$2:$W$500&lt;&gt;"",ROW($T$2:$W$500)-ROW($W$2 )+1),ROWS($W$2:W118))),"")</f>
        <v/>
      </c>
      <c r="Q119" s="10" t="str">
        <f t="array" aca="1" ref="Q119" ca="1">IFERROR(INDEX($Y$2:$Y$500,SMALL(IF($Y$2:$Y$500&lt;&gt;"",ROW($Y$2:$Y$500)-ROW($Y$2 )+1),ROWS($Y$2:Y118))),"")</f>
        <v/>
      </c>
      <c r="S119" s="2" t="str">
        <f t="shared" si="17"/>
        <v/>
      </c>
      <c r="T119" s="2" t="str">
        <f t="shared" si="18"/>
        <v/>
      </c>
      <c r="U119" s="6" t="str">
        <f t="shared" si="19"/>
        <v/>
      </c>
      <c r="V119" s="6" t="str">
        <f t="shared" si="20"/>
        <v/>
      </c>
      <c r="W119" s="6" t="str">
        <f t="shared" si="21"/>
        <v/>
      </c>
      <c r="X119" s="6" t="str">
        <f t="shared" si="22"/>
        <v/>
      </c>
      <c r="Y119" s="6" t="str">
        <f t="shared" si="23"/>
        <v/>
      </c>
      <c r="Z119" s="2"/>
      <c r="AA119" s="2"/>
      <c r="AB119" s="1" t="str">
        <f t="shared" si="24"/>
        <v/>
      </c>
      <c r="AC119" s="1" t="str">
        <f>IF(COUNTIF($AB$3:AB120,AB120)=1,AB120,"")</f>
        <v/>
      </c>
      <c r="AD119" s="1" t="str">
        <f t="array" ref="AD119">IFERROR(INDEX($AC$2:$AC$500,SMALL(IF($AC$2:$AC$500&lt;&gt;"",ROW($AC$2:$AC$500)-ROW($AC$2 )+1),ROWS($AC$2:AC119))),"")</f>
        <v/>
      </c>
      <c r="AE119" s="1" t="str">
        <f t="array" ref="AE119">IF(AD119&lt;&gt;"",MATCH(AD119,$AD$2:$AD$500,0),"")</f>
        <v/>
      </c>
      <c r="AF119" s="1" t="str">
        <f>IF(AND(COUNTIF($AB$2:AB119,AB119)=1,AB119&lt;&gt;""),AB119,"")</f>
        <v/>
      </c>
      <c r="AG119" s="1" t="str">
        <f t="array" ref="AG119">IFERROR(INDEX($AF$2:$AF$500,SMALL(IF($AF$2:$AF$500&lt;&gt;"",ROW($AF$2:$AF$500)-ROW($AF$2 )+1),ROWS($AF$2:AF119))),"")</f>
        <v/>
      </c>
    </row>
    <row r="120" spans="1:33" ht="20.25" x14ac:dyDescent="0.2">
      <c r="A120" s="15"/>
      <c r="B120" s="15"/>
      <c r="C120" s="15"/>
      <c r="D120" s="15"/>
      <c r="E120" s="15" t="str">
        <f t="shared" si="16"/>
        <v/>
      </c>
      <c r="F120" s="15"/>
      <c r="G120" s="16" t="s">
        <v>25</v>
      </c>
      <c r="H120" s="6"/>
      <c r="K120" s="11" t="str">
        <f>IF(ROWS($K$3:K120)&gt;$R$2,"",SMALL($S$2:$S$500,ROWS($K$3:K120)))</f>
        <v/>
      </c>
      <c r="L120" s="12"/>
      <c r="M120" s="12" t="str">
        <f t="array" aca="1" ref="M120" ca="1">IFERROR(INDEX($T$2:$T$500,SMALL(IF($T$2:$T$500&lt;&gt;"",ROW($T$2:$T$500)-ROW($T$2 )+1),ROWS($T$2:T119))),"")</f>
        <v/>
      </c>
      <c r="N120" s="12" t="str">
        <f t="array" aca="1" ref="N120" ca="1">IFERROR(INDEX($U$2:$U$500,SMALL(IF($U$2:$U$500&lt;&gt;"",ROW($U$2:$U$500)-ROW($U$2 )+1),ROWS($U$2:U119))),"")</f>
        <v/>
      </c>
      <c r="O120" s="12" t="str">
        <f t="array" aca="1" ref="O120" ca="1">IFERROR(INDEX($V$2:$V$500,SMALL(IF($V$2:$V$500&lt;&gt;"",ROW($T$2:$V$500)-ROW($V$2 )+1),ROWS($V$2:V119))),"")</f>
        <v/>
      </c>
      <c r="P120" s="12" t="str">
        <f t="array" aca="1" ref="P120" ca="1">IFERROR(INDEX($W$2:$W$500,SMALL(IF($W$2:$W$500&lt;&gt;"",ROW($T$2:$W$500)-ROW($W$2 )+1),ROWS($W$2:W119))),"")</f>
        <v/>
      </c>
      <c r="Q120" s="10" t="str">
        <f t="array" aca="1" ref="Q120" ca="1">IFERROR(INDEX($Y$2:$Y$500,SMALL(IF($Y$2:$Y$500&lt;&gt;"",ROW($Y$2:$Y$500)-ROW($Y$2 )+1),ROWS($Y$2:Y119))),"")</f>
        <v/>
      </c>
      <c r="S120" s="2" t="str">
        <f t="shared" si="17"/>
        <v/>
      </c>
      <c r="T120" s="2" t="str">
        <f t="shared" si="18"/>
        <v/>
      </c>
      <c r="U120" s="6" t="str">
        <f t="shared" si="19"/>
        <v/>
      </c>
      <c r="V120" s="6" t="str">
        <f t="shared" si="20"/>
        <v/>
      </c>
      <c r="W120" s="6" t="str">
        <f t="shared" si="21"/>
        <v/>
      </c>
      <c r="X120" s="6" t="str">
        <f t="shared" si="22"/>
        <v/>
      </c>
      <c r="Y120" s="6" t="str">
        <f t="shared" si="23"/>
        <v/>
      </c>
      <c r="Z120" s="2"/>
      <c r="AA120" s="2"/>
      <c r="AB120" s="1" t="str">
        <f t="shared" si="24"/>
        <v/>
      </c>
      <c r="AC120" s="1" t="str">
        <f>IF(COUNTIF($AB$3:AB121,AB121)=1,AB121,"")</f>
        <v/>
      </c>
      <c r="AD120" s="1" t="str">
        <f t="array" ref="AD120">IFERROR(INDEX($AC$2:$AC$500,SMALL(IF($AC$2:$AC$500&lt;&gt;"",ROW($AC$2:$AC$500)-ROW($AC$2 )+1),ROWS($AC$2:AC120))),"")</f>
        <v/>
      </c>
      <c r="AE120" s="1" t="str">
        <f t="array" ref="AE120">IF(AD120&lt;&gt;"",MATCH(AD120,$AD$2:$AD$500,0),"")</f>
        <v/>
      </c>
      <c r="AF120" s="1" t="str">
        <f>IF(AND(COUNTIF($AB$2:AB120,AB120)=1,AB120&lt;&gt;""),AB120,"")</f>
        <v/>
      </c>
      <c r="AG120" s="1" t="str">
        <f t="array" ref="AG120">IFERROR(INDEX($AF$2:$AF$500,SMALL(IF($AF$2:$AF$500&lt;&gt;"",ROW($AF$2:$AF$500)-ROW($AF$2 )+1),ROWS($AF$2:AF120))),"")</f>
        <v/>
      </c>
    </row>
    <row r="121" spans="1:33" ht="20.25" x14ac:dyDescent="0.2">
      <c r="A121" s="15"/>
      <c r="B121" s="15"/>
      <c r="C121" s="15"/>
      <c r="D121" s="15"/>
      <c r="E121" s="15" t="str">
        <f t="shared" si="16"/>
        <v/>
      </c>
      <c r="F121" s="15"/>
      <c r="G121" s="16" t="s">
        <v>25</v>
      </c>
      <c r="H121" s="6"/>
      <c r="K121" s="11" t="str">
        <f>IF(ROWS($K$3:K121)&gt;$R$2,"",SMALL($S$2:$S$500,ROWS($K$3:K121)))</f>
        <v/>
      </c>
      <c r="L121" s="12"/>
      <c r="M121" s="12" t="str">
        <f t="array" aca="1" ref="M121" ca="1">IFERROR(INDEX($T$2:$T$500,SMALL(IF($T$2:$T$500&lt;&gt;"",ROW($T$2:$T$500)-ROW($T$2 )+1),ROWS($T$2:T120))),"")</f>
        <v/>
      </c>
      <c r="N121" s="12" t="str">
        <f t="array" aca="1" ref="N121" ca="1">IFERROR(INDEX($U$2:$U$500,SMALL(IF($U$2:$U$500&lt;&gt;"",ROW($U$2:$U$500)-ROW($U$2 )+1),ROWS($U$2:U120))),"")</f>
        <v/>
      </c>
      <c r="O121" s="12" t="str">
        <f t="array" aca="1" ref="O121" ca="1">IFERROR(INDEX($V$2:$V$500,SMALL(IF($V$2:$V$500&lt;&gt;"",ROW($T$2:$V$500)-ROW($V$2 )+1),ROWS($V$2:V120))),"")</f>
        <v/>
      </c>
      <c r="P121" s="12" t="str">
        <f t="array" aca="1" ref="P121" ca="1">IFERROR(INDEX($W$2:$W$500,SMALL(IF($W$2:$W$500&lt;&gt;"",ROW($T$2:$W$500)-ROW($W$2 )+1),ROWS($W$2:W120))),"")</f>
        <v/>
      </c>
      <c r="Q121" s="10" t="str">
        <f t="array" aca="1" ref="Q121" ca="1">IFERROR(INDEX($Y$2:$Y$500,SMALL(IF($Y$2:$Y$500&lt;&gt;"",ROW($Y$2:$Y$500)-ROW($Y$2 )+1),ROWS($Y$2:Y120))),"")</f>
        <v/>
      </c>
      <c r="S121" s="2" t="str">
        <f t="shared" si="17"/>
        <v/>
      </c>
      <c r="T121" s="2" t="str">
        <f t="shared" si="18"/>
        <v/>
      </c>
      <c r="U121" s="6" t="str">
        <f t="shared" si="19"/>
        <v/>
      </c>
      <c r="V121" s="6" t="str">
        <f t="shared" si="20"/>
        <v/>
      </c>
      <c r="W121" s="6" t="str">
        <f t="shared" si="21"/>
        <v/>
      </c>
      <c r="X121" s="6" t="str">
        <f t="shared" si="22"/>
        <v/>
      </c>
      <c r="Y121" s="6" t="str">
        <f t="shared" si="23"/>
        <v/>
      </c>
      <c r="Z121" s="2"/>
      <c r="AA121" s="2"/>
      <c r="AB121" s="1" t="str">
        <f t="shared" si="24"/>
        <v/>
      </c>
      <c r="AC121" s="1" t="str">
        <f>IF(COUNTIF($AB$3:AB122,AB122)=1,AB122,"")</f>
        <v/>
      </c>
      <c r="AD121" s="1" t="str">
        <f t="array" ref="AD121">IFERROR(INDEX($AC$2:$AC$500,SMALL(IF($AC$2:$AC$500&lt;&gt;"",ROW($AC$2:$AC$500)-ROW($AC$2 )+1),ROWS($AC$2:AC121))),"")</f>
        <v/>
      </c>
      <c r="AE121" s="1" t="str">
        <f t="array" ref="AE121">IF(AD121&lt;&gt;"",MATCH(AD121,$AD$2:$AD$500,0),"")</f>
        <v/>
      </c>
      <c r="AF121" s="1" t="str">
        <f>IF(AND(COUNTIF($AB$2:AB121,AB121)=1,AB121&lt;&gt;""),AB121,"")</f>
        <v/>
      </c>
      <c r="AG121" s="1" t="str">
        <f t="array" ref="AG121">IFERROR(INDEX($AF$2:$AF$500,SMALL(IF($AF$2:$AF$500&lt;&gt;"",ROW($AF$2:$AF$500)-ROW($AF$2 )+1),ROWS($AF$2:AF121))),"")</f>
        <v/>
      </c>
    </row>
    <row r="122" spans="1:33" ht="20.25" x14ac:dyDescent="0.2">
      <c r="A122" s="15"/>
      <c r="B122" s="15"/>
      <c r="C122" s="15"/>
      <c r="D122" s="15"/>
      <c r="E122" s="15" t="str">
        <f t="shared" si="16"/>
        <v/>
      </c>
      <c r="F122" s="15"/>
      <c r="G122" s="16" t="s">
        <v>25</v>
      </c>
      <c r="H122" s="6"/>
      <c r="K122" s="11" t="str">
        <f>IF(ROWS($K$3:K122)&gt;$R$2,"",SMALL($S$2:$S$500,ROWS($K$3:K122)))</f>
        <v/>
      </c>
      <c r="L122" s="12"/>
      <c r="M122" s="12" t="str">
        <f t="array" aca="1" ref="M122" ca="1">IFERROR(INDEX($T$2:$T$500,SMALL(IF($T$2:$T$500&lt;&gt;"",ROW($T$2:$T$500)-ROW($T$2 )+1),ROWS($T$2:T121))),"")</f>
        <v/>
      </c>
      <c r="N122" s="12" t="str">
        <f t="array" aca="1" ref="N122" ca="1">IFERROR(INDEX($U$2:$U$500,SMALL(IF($U$2:$U$500&lt;&gt;"",ROW($U$2:$U$500)-ROW($U$2 )+1),ROWS($U$2:U121))),"")</f>
        <v/>
      </c>
      <c r="O122" s="12" t="str">
        <f t="array" aca="1" ref="O122" ca="1">IFERROR(INDEX($V$2:$V$500,SMALL(IF($V$2:$V$500&lt;&gt;"",ROW($T$2:$V$500)-ROW($V$2 )+1),ROWS($V$2:V121))),"")</f>
        <v/>
      </c>
      <c r="P122" s="12" t="str">
        <f t="array" aca="1" ref="P122" ca="1">IFERROR(INDEX($W$2:$W$500,SMALL(IF($W$2:$W$500&lt;&gt;"",ROW($T$2:$W$500)-ROW($W$2 )+1),ROWS($W$2:W121))),"")</f>
        <v/>
      </c>
      <c r="Q122" s="10" t="str">
        <f t="array" aca="1" ref="Q122" ca="1">IFERROR(INDEX($Y$2:$Y$500,SMALL(IF($Y$2:$Y$500&lt;&gt;"",ROW($Y$2:$Y$500)-ROW($Y$2 )+1),ROWS($Y$2:Y121))),"")</f>
        <v/>
      </c>
      <c r="S122" s="2" t="str">
        <f t="shared" si="17"/>
        <v/>
      </c>
      <c r="T122" s="2" t="str">
        <f t="shared" si="18"/>
        <v/>
      </c>
      <c r="U122" s="6" t="str">
        <f t="shared" si="19"/>
        <v/>
      </c>
      <c r="V122" s="6" t="str">
        <f t="shared" si="20"/>
        <v/>
      </c>
      <c r="W122" s="6" t="str">
        <f t="shared" si="21"/>
        <v/>
      </c>
      <c r="X122" s="6" t="str">
        <f t="shared" si="22"/>
        <v/>
      </c>
      <c r="Y122" s="6" t="str">
        <f t="shared" si="23"/>
        <v/>
      </c>
      <c r="Z122" s="2"/>
      <c r="AA122" s="2"/>
      <c r="AB122" s="1" t="str">
        <f t="shared" si="24"/>
        <v/>
      </c>
      <c r="AC122" s="1" t="str">
        <f>IF(COUNTIF($AB$3:AB123,AB123)=1,AB123,"")</f>
        <v/>
      </c>
      <c r="AD122" s="1" t="str">
        <f t="array" ref="AD122">IFERROR(INDEX($AC$2:$AC$500,SMALL(IF($AC$2:$AC$500&lt;&gt;"",ROW($AC$2:$AC$500)-ROW($AC$2 )+1),ROWS($AC$2:AC122))),"")</f>
        <v/>
      </c>
      <c r="AE122" s="1" t="str">
        <f t="array" ref="AE122">IF(AD122&lt;&gt;"",MATCH(AD122,$AD$2:$AD$500,0),"")</f>
        <v/>
      </c>
      <c r="AF122" s="1" t="str">
        <f>IF(AND(COUNTIF($AB$2:AB122,AB122)=1,AB122&lt;&gt;""),AB122,"")</f>
        <v/>
      </c>
      <c r="AG122" s="1" t="str">
        <f t="array" ref="AG122">IFERROR(INDEX($AF$2:$AF$500,SMALL(IF($AF$2:$AF$500&lt;&gt;"",ROW($AF$2:$AF$500)-ROW($AF$2 )+1),ROWS($AF$2:AF122))),"")</f>
        <v/>
      </c>
    </row>
    <row r="123" spans="1:33" ht="20.25" x14ac:dyDescent="0.2">
      <c r="A123" s="15"/>
      <c r="B123" s="15"/>
      <c r="C123" s="15"/>
      <c r="D123" s="15"/>
      <c r="E123" s="15" t="str">
        <f t="shared" si="16"/>
        <v/>
      </c>
      <c r="F123" s="15"/>
      <c r="G123" s="16" t="s">
        <v>25</v>
      </c>
      <c r="H123" s="6"/>
      <c r="K123" s="11" t="str">
        <f>IF(ROWS($K$3:K123)&gt;$R$2,"",SMALL($S$2:$S$500,ROWS($K$3:K123)))</f>
        <v/>
      </c>
      <c r="L123" s="12"/>
      <c r="M123" s="12" t="str">
        <f t="array" aca="1" ref="M123" ca="1">IFERROR(INDEX($T$2:$T$500,SMALL(IF($T$2:$T$500&lt;&gt;"",ROW($T$2:$T$500)-ROW($T$2 )+1),ROWS($T$2:T122))),"")</f>
        <v/>
      </c>
      <c r="N123" s="12" t="str">
        <f t="array" aca="1" ref="N123" ca="1">IFERROR(INDEX($U$2:$U$500,SMALL(IF($U$2:$U$500&lt;&gt;"",ROW($U$2:$U$500)-ROW($U$2 )+1),ROWS($U$2:U122))),"")</f>
        <v/>
      </c>
      <c r="O123" s="12" t="str">
        <f t="array" aca="1" ref="O123" ca="1">IFERROR(INDEX($V$2:$V$500,SMALL(IF($V$2:$V$500&lt;&gt;"",ROW($T$2:$V$500)-ROW($V$2 )+1),ROWS($V$2:V122))),"")</f>
        <v/>
      </c>
      <c r="P123" s="12" t="str">
        <f t="array" aca="1" ref="P123" ca="1">IFERROR(INDEX($W$2:$W$500,SMALL(IF($W$2:$W$500&lt;&gt;"",ROW($T$2:$W$500)-ROW($W$2 )+1),ROWS($W$2:W122))),"")</f>
        <v/>
      </c>
      <c r="Q123" s="10" t="str">
        <f t="array" aca="1" ref="Q123" ca="1">IFERROR(INDEX($Y$2:$Y$500,SMALL(IF($Y$2:$Y$500&lt;&gt;"",ROW($Y$2:$Y$500)-ROW($Y$2 )+1),ROWS($Y$2:Y122))),"")</f>
        <v/>
      </c>
      <c r="S123" s="2" t="str">
        <f t="shared" si="17"/>
        <v/>
      </c>
      <c r="T123" s="2" t="str">
        <f t="shared" si="18"/>
        <v/>
      </c>
      <c r="U123" s="6" t="str">
        <f t="shared" si="19"/>
        <v/>
      </c>
      <c r="V123" s="6" t="str">
        <f t="shared" si="20"/>
        <v/>
      </c>
      <c r="W123" s="6" t="str">
        <f t="shared" si="21"/>
        <v/>
      </c>
      <c r="X123" s="6" t="str">
        <f t="shared" si="22"/>
        <v/>
      </c>
      <c r="Y123" s="6" t="str">
        <f t="shared" si="23"/>
        <v/>
      </c>
      <c r="Z123" s="2"/>
      <c r="AA123" s="2"/>
      <c r="AB123" s="1" t="str">
        <f t="shared" si="24"/>
        <v/>
      </c>
      <c r="AC123" s="1" t="str">
        <f>IF(COUNTIF($AB$3:AB124,AB124)=1,AB124,"")</f>
        <v/>
      </c>
      <c r="AD123" s="1" t="str">
        <f t="array" ref="AD123">IFERROR(INDEX($AC$2:$AC$500,SMALL(IF($AC$2:$AC$500&lt;&gt;"",ROW($AC$2:$AC$500)-ROW($AC$2 )+1),ROWS($AC$2:AC123))),"")</f>
        <v/>
      </c>
      <c r="AE123" s="1" t="str">
        <f t="array" ref="AE123">IF(AD123&lt;&gt;"",MATCH(AD123,$AD$2:$AD$500,0),"")</f>
        <v/>
      </c>
      <c r="AF123" s="1" t="str">
        <f>IF(AND(COUNTIF($AB$2:AB123,AB123)=1,AB123&lt;&gt;""),AB123,"")</f>
        <v/>
      </c>
      <c r="AG123" s="1" t="str">
        <f t="array" ref="AG123">IFERROR(INDEX($AF$2:$AF$500,SMALL(IF($AF$2:$AF$500&lt;&gt;"",ROW($AF$2:$AF$500)-ROW($AF$2 )+1),ROWS($AF$2:AF123))),"")</f>
        <v/>
      </c>
    </row>
    <row r="124" spans="1:33" ht="20.25" x14ac:dyDescent="0.2">
      <c r="A124" s="15"/>
      <c r="B124" s="15"/>
      <c r="C124" s="15"/>
      <c r="D124" s="15"/>
      <c r="E124" s="15" t="str">
        <f t="shared" si="16"/>
        <v/>
      </c>
      <c r="F124" s="15"/>
      <c r="G124" s="16" t="s">
        <v>25</v>
      </c>
      <c r="H124" s="6"/>
      <c r="K124" s="11" t="str">
        <f>IF(ROWS($K$3:K124)&gt;$R$2,"",SMALL($S$2:$S$500,ROWS($K$3:K124)))</f>
        <v/>
      </c>
      <c r="L124" s="12"/>
      <c r="M124" s="12" t="str">
        <f t="array" aca="1" ref="M124" ca="1">IFERROR(INDEX($T$2:$T$500,SMALL(IF($T$2:$T$500&lt;&gt;"",ROW($T$2:$T$500)-ROW($T$2 )+1),ROWS($T$2:T123))),"")</f>
        <v/>
      </c>
      <c r="N124" s="12" t="str">
        <f t="array" aca="1" ref="N124" ca="1">IFERROR(INDEX($U$2:$U$500,SMALL(IF($U$2:$U$500&lt;&gt;"",ROW($U$2:$U$500)-ROW($U$2 )+1),ROWS($U$2:U123))),"")</f>
        <v/>
      </c>
      <c r="O124" s="12" t="str">
        <f t="array" aca="1" ref="O124" ca="1">IFERROR(INDEX($V$2:$V$500,SMALL(IF($V$2:$V$500&lt;&gt;"",ROW($T$2:$V$500)-ROW($V$2 )+1),ROWS($V$2:V123))),"")</f>
        <v/>
      </c>
      <c r="P124" s="12" t="str">
        <f t="array" aca="1" ref="P124" ca="1">IFERROR(INDEX($W$2:$W$500,SMALL(IF($W$2:$W$500&lt;&gt;"",ROW($T$2:$W$500)-ROW($W$2 )+1),ROWS($W$2:W123))),"")</f>
        <v/>
      </c>
      <c r="Q124" s="10" t="str">
        <f t="array" aca="1" ref="Q124" ca="1">IFERROR(INDEX($Y$2:$Y$500,SMALL(IF($Y$2:$Y$500&lt;&gt;"",ROW($Y$2:$Y$500)-ROW($Y$2 )+1),ROWS($Y$2:Y123))),"")</f>
        <v/>
      </c>
      <c r="S124" s="2" t="str">
        <f t="shared" si="17"/>
        <v/>
      </c>
      <c r="T124" s="2" t="str">
        <f t="shared" si="18"/>
        <v/>
      </c>
      <c r="U124" s="6" t="str">
        <f t="shared" si="19"/>
        <v/>
      </c>
      <c r="V124" s="6" t="str">
        <f t="shared" si="20"/>
        <v/>
      </c>
      <c r="W124" s="6" t="str">
        <f t="shared" si="21"/>
        <v/>
      </c>
      <c r="X124" s="6" t="str">
        <f t="shared" si="22"/>
        <v/>
      </c>
      <c r="Y124" s="6" t="str">
        <f t="shared" si="23"/>
        <v/>
      </c>
      <c r="Z124" s="2"/>
      <c r="AA124" s="2"/>
      <c r="AB124" s="1" t="str">
        <f t="shared" si="24"/>
        <v/>
      </c>
      <c r="AC124" s="1" t="str">
        <f>IF(COUNTIF($AB$3:AB125,AB125)=1,AB125,"")</f>
        <v/>
      </c>
      <c r="AD124" s="1" t="str">
        <f t="array" ref="AD124">IFERROR(INDEX($AC$2:$AC$500,SMALL(IF($AC$2:$AC$500&lt;&gt;"",ROW($AC$2:$AC$500)-ROW($AC$2 )+1),ROWS($AC$2:AC124))),"")</f>
        <v/>
      </c>
      <c r="AE124" s="1" t="str">
        <f t="array" ref="AE124">IF(AD124&lt;&gt;"",MATCH(AD124,$AD$2:$AD$500,0),"")</f>
        <v/>
      </c>
      <c r="AF124" s="1" t="str">
        <f>IF(AND(COUNTIF($AB$2:AB124,AB124)=1,AB124&lt;&gt;""),AB124,"")</f>
        <v/>
      </c>
      <c r="AG124" s="1" t="str">
        <f t="array" ref="AG124">IFERROR(INDEX($AF$2:$AF$500,SMALL(IF($AF$2:$AF$500&lt;&gt;"",ROW($AF$2:$AF$500)-ROW($AF$2 )+1),ROWS($AF$2:AF124))),"")</f>
        <v/>
      </c>
    </row>
    <row r="125" spans="1:33" ht="20.25" x14ac:dyDescent="0.2">
      <c r="A125" s="15"/>
      <c r="B125" s="15"/>
      <c r="C125" s="15"/>
      <c r="D125" s="15"/>
      <c r="E125" s="15" t="str">
        <f t="shared" si="16"/>
        <v/>
      </c>
      <c r="F125" s="15"/>
      <c r="G125" s="16" t="s">
        <v>25</v>
      </c>
      <c r="H125" s="6"/>
      <c r="K125" s="11" t="str">
        <f>IF(ROWS($K$3:K125)&gt;$R$2,"",SMALL($S$2:$S$500,ROWS($K$3:K125)))</f>
        <v/>
      </c>
      <c r="L125" s="12"/>
      <c r="M125" s="12" t="str">
        <f t="array" aca="1" ref="M125" ca="1">IFERROR(INDEX($T$2:$T$500,SMALL(IF($T$2:$T$500&lt;&gt;"",ROW($T$2:$T$500)-ROW($T$2 )+1),ROWS($T$2:T124))),"")</f>
        <v/>
      </c>
      <c r="N125" s="12" t="str">
        <f t="array" aca="1" ref="N125" ca="1">IFERROR(INDEX($U$2:$U$500,SMALL(IF($U$2:$U$500&lt;&gt;"",ROW($U$2:$U$500)-ROW($U$2 )+1),ROWS($U$2:U124))),"")</f>
        <v/>
      </c>
      <c r="O125" s="12" t="str">
        <f t="array" aca="1" ref="O125" ca="1">IFERROR(INDEX($V$2:$V$500,SMALL(IF($V$2:$V$500&lt;&gt;"",ROW($T$2:$V$500)-ROW($V$2 )+1),ROWS($V$2:V124))),"")</f>
        <v/>
      </c>
      <c r="P125" s="12" t="str">
        <f t="array" aca="1" ref="P125" ca="1">IFERROR(INDEX($W$2:$W$500,SMALL(IF($W$2:$W$500&lt;&gt;"",ROW($T$2:$W$500)-ROW($W$2 )+1),ROWS($W$2:W124))),"")</f>
        <v/>
      </c>
      <c r="Q125" s="10" t="str">
        <f t="array" aca="1" ref="Q125" ca="1">IFERROR(INDEX($Y$2:$Y$500,SMALL(IF($Y$2:$Y$500&lt;&gt;"",ROW($Y$2:$Y$500)-ROW($Y$2 )+1),ROWS($Y$2:Y124))),"")</f>
        <v/>
      </c>
      <c r="S125" s="2" t="str">
        <f t="shared" si="17"/>
        <v/>
      </c>
      <c r="T125" s="2" t="str">
        <f t="shared" si="18"/>
        <v/>
      </c>
      <c r="U125" s="6" t="str">
        <f t="shared" si="19"/>
        <v/>
      </c>
      <c r="V125" s="6" t="str">
        <f t="shared" si="20"/>
        <v/>
      </c>
      <c r="W125" s="6" t="str">
        <f t="shared" si="21"/>
        <v/>
      </c>
      <c r="X125" s="6" t="str">
        <f t="shared" si="22"/>
        <v/>
      </c>
      <c r="Y125" s="6" t="str">
        <f t="shared" si="23"/>
        <v/>
      </c>
      <c r="Z125" s="2"/>
      <c r="AA125" s="2"/>
      <c r="AB125" s="1" t="str">
        <f t="shared" si="24"/>
        <v/>
      </c>
      <c r="AC125" s="1" t="str">
        <f>IF(COUNTIF($AB$3:AB126,AB126)=1,AB126,"")</f>
        <v/>
      </c>
      <c r="AD125" s="1" t="str">
        <f t="array" ref="AD125">IFERROR(INDEX($AC$2:$AC$500,SMALL(IF($AC$2:$AC$500&lt;&gt;"",ROW($AC$2:$AC$500)-ROW($AC$2 )+1),ROWS($AC$2:AC125))),"")</f>
        <v/>
      </c>
      <c r="AE125" s="1" t="str">
        <f t="array" ref="AE125">IF(AD125&lt;&gt;"",MATCH(AD125,$AD$2:$AD$500,0),"")</f>
        <v/>
      </c>
      <c r="AF125" s="1" t="str">
        <f>IF(AND(COUNTIF($AB$2:AB125,AB125)=1,AB125&lt;&gt;""),AB125,"")</f>
        <v/>
      </c>
      <c r="AG125" s="1" t="str">
        <f t="array" ref="AG125">IFERROR(INDEX($AF$2:$AF$500,SMALL(IF($AF$2:$AF$500&lt;&gt;"",ROW($AF$2:$AF$500)-ROW($AF$2 )+1),ROWS($AF$2:AF125))),"")</f>
        <v/>
      </c>
    </row>
    <row r="126" spans="1:33" ht="20.25" x14ac:dyDescent="0.2">
      <c r="A126" s="15"/>
      <c r="B126" s="15"/>
      <c r="C126" s="15"/>
      <c r="D126" s="15"/>
      <c r="E126" s="15" t="str">
        <f t="shared" si="16"/>
        <v/>
      </c>
      <c r="F126" s="15"/>
      <c r="G126" s="16" t="s">
        <v>25</v>
      </c>
      <c r="H126" s="6"/>
      <c r="K126" s="11" t="str">
        <f>IF(ROWS($K$3:K126)&gt;$R$2,"",SMALL($S$2:$S$500,ROWS($K$3:K126)))</f>
        <v/>
      </c>
      <c r="L126" s="12"/>
      <c r="M126" s="12" t="str">
        <f t="array" aca="1" ref="M126" ca="1">IFERROR(INDEX($T$2:$T$500,SMALL(IF($T$2:$T$500&lt;&gt;"",ROW($T$2:$T$500)-ROW($T$2 )+1),ROWS($T$2:T125))),"")</f>
        <v/>
      </c>
      <c r="N126" s="12" t="str">
        <f t="array" aca="1" ref="N126" ca="1">IFERROR(INDEX($U$2:$U$500,SMALL(IF($U$2:$U$500&lt;&gt;"",ROW($U$2:$U$500)-ROW($U$2 )+1),ROWS($U$2:U125))),"")</f>
        <v/>
      </c>
      <c r="O126" s="12" t="str">
        <f t="array" aca="1" ref="O126" ca="1">IFERROR(INDEX($V$2:$V$500,SMALL(IF($V$2:$V$500&lt;&gt;"",ROW($T$2:$V$500)-ROW($V$2 )+1),ROWS($V$2:V125))),"")</f>
        <v/>
      </c>
      <c r="P126" s="12" t="str">
        <f t="array" aca="1" ref="P126" ca="1">IFERROR(INDEX($W$2:$W$500,SMALL(IF($W$2:$W$500&lt;&gt;"",ROW($T$2:$W$500)-ROW($W$2 )+1),ROWS($W$2:W125))),"")</f>
        <v/>
      </c>
      <c r="Q126" s="10" t="str">
        <f t="array" aca="1" ref="Q126" ca="1">IFERROR(INDEX($Y$2:$Y$500,SMALL(IF($Y$2:$Y$500&lt;&gt;"",ROW($Y$2:$Y$500)-ROW($Y$2 )+1),ROWS($Y$2:Y125))),"")</f>
        <v/>
      </c>
      <c r="S126" s="2" t="str">
        <f t="shared" si="17"/>
        <v/>
      </c>
      <c r="T126" s="2" t="str">
        <f t="shared" si="18"/>
        <v/>
      </c>
      <c r="U126" s="6" t="str">
        <f t="shared" si="19"/>
        <v/>
      </c>
      <c r="V126" s="6" t="str">
        <f t="shared" si="20"/>
        <v/>
      </c>
      <c r="W126" s="6" t="str">
        <f t="shared" si="21"/>
        <v/>
      </c>
      <c r="X126" s="6" t="str">
        <f t="shared" si="22"/>
        <v/>
      </c>
      <c r="Y126" s="6" t="str">
        <f t="shared" si="23"/>
        <v/>
      </c>
      <c r="Z126" s="2"/>
      <c r="AA126" s="2"/>
      <c r="AB126" s="1" t="str">
        <f t="shared" si="24"/>
        <v/>
      </c>
      <c r="AC126" s="1" t="str">
        <f>IF(COUNTIF($AB$3:AB127,AB127)=1,AB127,"")</f>
        <v/>
      </c>
      <c r="AD126" s="1" t="str">
        <f t="array" ref="AD126">IFERROR(INDEX($AC$2:$AC$500,SMALL(IF($AC$2:$AC$500&lt;&gt;"",ROW($AC$2:$AC$500)-ROW($AC$2 )+1),ROWS($AC$2:AC126))),"")</f>
        <v/>
      </c>
      <c r="AE126" s="1" t="str">
        <f t="array" ref="AE126">IF(AD126&lt;&gt;"",MATCH(AD126,$AD$2:$AD$500,0),"")</f>
        <v/>
      </c>
      <c r="AF126" s="1" t="str">
        <f>IF(AND(COUNTIF($AB$2:AB126,AB126)=1,AB126&lt;&gt;""),AB126,"")</f>
        <v/>
      </c>
      <c r="AG126" s="1" t="str">
        <f t="array" ref="AG126">IFERROR(INDEX($AF$2:$AF$500,SMALL(IF($AF$2:$AF$500&lt;&gt;"",ROW($AF$2:$AF$500)-ROW($AF$2 )+1),ROWS($AF$2:AF126))),"")</f>
        <v/>
      </c>
    </row>
    <row r="127" spans="1:33" ht="20.25" x14ac:dyDescent="0.2">
      <c r="A127" s="15"/>
      <c r="B127" s="15"/>
      <c r="C127" s="15"/>
      <c r="D127" s="15"/>
      <c r="E127" s="15" t="str">
        <f t="shared" si="16"/>
        <v/>
      </c>
      <c r="F127" s="15"/>
      <c r="G127" s="16" t="s">
        <v>25</v>
      </c>
      <c r="H127" s="6"/>
      <c r="K127" s="11" t="str">
        <f>IF(ROWS($K$3:K127)&gt;$R$2,"",SMALL($S$2:$S$500,ROWS($K$3:K127)))</f>
        <v/>
      </c>
      <c r="L127" s="12"/>
      <c r="M127" s="12" t="str">
        <f t="array" aca="1" ref="M127" ca="1">IFERROR(INDEX($T$2:$T$500,SMALL(IF($T$2:$T$500&lt;&gt;"",ROW($T$2:$T$500)-ROW($T$2 )+1),ROWS($T$2:T126))),"")</f>
        <v/>
      </c>
      <c r="N127" s="12" t="str">
        <f t="array" aca="1" ref="N127" ca="1">IFERROR(INDEX($U$2:$U$500,SMALL(IF($U$2:$U$500&lt;&gt;"",ROW($U$2:$U$500)-ROW($U$2 )+1),ROWS($U$2:U126))),"")</f>
        <v/>
      </c>
      <c r="O127" s="12" t="str">
        <f t="array" aca="1" ref="O127" ca="1">IFERROR(INDEX($V$2:$V$500,SMALL(IF($V$2:$V$500&lt;&gt;"",ROW($T$2:$V$500)-ROW($V$2 )+1),ROWS($V$2:V126))),"")</f>
        <v/>
      </c>
      <c r="P127" s="12" t="str">
        <f t="array" aca="1" ref="P127" ca="1">IFERROR(INDEX($W$2:$W$500,SMALL(IF($W$2:$W$500&lt;&gt;"",ROW($T$2:$W$500)-ROW($W$2 )+1),ROWS($W$2:W126))),"")</f>
        <v/>
      </c>
      <c r="Q127" s="10" t="str">
        <f t="array" aca="1" ref="Q127" ca="1">IFERROR(INDEX($Y$2:$Y$500,SMALL(IF($Y$2:$Y$500&lt;&gt;"",ROW($Y$2:$Y$500)-ROW($Y$2 )+1),ROWS($Y$2:Y126))),"")</f>
        <v/>
      </c>
      <c r="S127" s="2" t="str">
        <f t="shared" si="17"/>
        <v/>
      </c>
      <c r="T127" s="2" t="str">
        <f t="shared" si="18"/>
        <v/>
      </c>
      <c r="U127" s="6" t="str">
        <f t="shared" si="19"/>
        <v/>
      </c>
      <c r="V127" s="6" t="str">
        <f t="shared" si="20"/>
        <v/>
      </c>
      <c r="W127" s="6" t="str">
        <f t="shared" si="21"/>
        <v/>
      </c>
      <c r="X127" s="6" t="str">
        <f t="shared" si="22"/>
        <v/>
      </c>
      <c r="Y127" s="6" t="str">
        <f t="shared" si="23"/>
        <v/>
      </c>
      <c r="Z127" s="2"/>
      <c r="AA127" s="2"/>
      <c r="AB127" s="1" t="str">
        <f t="shared" si="24"/>
        <v/>
      </c>
      <c r="AC127" s="1" t="str">
        <f>IF(COUNTIF($AB$3:AB128,AB128)=1,AB128,"")</f>
        <v/>
      </c>
      <c r="AD127" s="1" t="str">
        <f t="array" ref="AD127">IFERROR(INDEX($AC$2:$AC$500,SMALL(IF($AC$2:$AC$500&lt;&gt;"",ROW($AC$2:$AC$500)-ROW($AC$2 )+1),ROWS($AC$2:AC127))),"")</f>
        <v/>
      </c>
      <c r="AE127" s="1" t="str">
        <f t="array" ref="AE127">IF(AD127&lt;&gt;"",MATCH(AD127,$AD$2:$AD$500,0),"")</f>
        <v/>
      </c>
      <c r="AF127" s="1" t="str">
        <f>IF(AND(COUNTIF($AB$2:AB127,AB127)=1,AB127&lt;&gt;""),AB127,"")</f>
        <v/>
      </c>
      <c r="AG127" s="1" t="str">
        <f t="array" ref="AG127">IFERROR(INDEX($AF$2:$AF$500,SMALL(IF($AF$2:$AF$500&lt;&gt;"",ROW($AF$2:$AF$500)-ROW($AF$2 )+1),ROWS($AF$2:AF127))),"")</f>
        <v/>
      </c>
    </row>
    <row r="128" spans="1:33" ht="20.25" x14ac:dyDescent="0.2">
      <c r="A128" s="15"/>
      <c r="B128" s="15"/>
      <c r="C128" s="15"/>
      <c r="D128" s="15"/>
      <c r="E128" s="15" t="str">
        <f t="shared" si="16"/>
        <v/>
      </c>
      <c r="F128" s="15"/>
      <c r="G128" s="16" t="s">
        <v>25</v>
      </c>
      <c r="H128" s="6"/>
      <c r="K128" s="11" t="str">
        <f>IF(ROWS($K$3:K128)&gt;$R$2,"",SMALL($S$2:$S$500,ROWS($K$3:K128)))</f>
        <v/>
      </c>
      <c r="L128" s="12"/>
      <c r="M128" s="12" t="str">
        <f t="array" aca="1" ref="M128" ca="1">IFERROR(INDEX($T$2:$T$500,SMALL(IF($T$2:$T$500&lt;&gt;"",ROW($T$2:$T$500)-ROW($T$2 )+1),ROWS($T$2:T127))),"")</f>
        <v/>
      </c>
      <c r="N128" s="12" t="str">
        <f t="array" aca="1" ref="N128" ca="1">IFERROR(INDEX($U$2:$U$500,SMALL(IF($U$2:$U$500&lt;&gt;"",ROW($U$2:$U$500)-ROW($U$2 )+1),ROWS($U$2:U127))),"")</f>
        <v/>
      </c>
      <c r="O128" s="12" t="str">
        <f t="array" aca="1" ref="O128" ca="1">IFERROR(INDEX($V$2:$V$500,SMALL(IF($V$2:$V$500&lt;&gt;"",ROW($T$2:$V$500)-ROW($V$2 )+1),ROWS($V$2:V127))),"")</f>
        <v/>
      </c>
      <c r="P128" s="12" t="str">
        <f t="array" aca="1" ref="P128" ca="1">IFERROR(INDEX($W$2:$W$500,SMALL(IF($W$2:$W$500&lt;&gt;"",ROW($T$2:$W$500)-ROW($W$2 )+1),ROWS($W$2:W127))),"")</f>
        <v/>
      </c>
      <c r="Q128" s="10" t="str">
        <f t="array" aca="1" ref="Q128" ca="1">IFERROR(INDEX($Y$2:$Y$500,SMALL(IF($Y$2:$Y$500&lt;&gt;"",ROW($Y$2:$Y$500)-ROW($Y$2 )+1),ROWS($Y$2:Y127))),"")</f>
        <v/>
      </c>
      <c r="S128" s="2" t="str">
        <f t="shared" si="17"/>
        <v/>
      </c>
      <c r="T128" s="2" t="str">
        <f t="shared" si="18"/>
        <v/>
      </c>
      <c r="U128" s="6" t="str">
        <f t="shared" si="19"/>
        <v/>
      </c>
      <c r="V128" s="6" t="str">
        <f t="shared" si="20"/>
        <v/>
      </c>
      <c r="W128" s="6" t="str">
        <f t="shared" si="21"/>
        <v/>
      </c>
      <c r="X128" s="6" t="str">
        <f t="shared" si="22"/>
        <v/>
      </c>
      <c r="Y128" s="6" t="str">
        <f t="shared" si="23"/>
        <v/>
      </c>
      <c r="Z128" s="2"/>
      <c r="AA128" s="2"/>
      <c r="AB128" s="1" t="str">
        <f t="shared" si="24"/>
        <v/>
      </c>
      <c r="AC128" s="1" t="str">
        <f>IF(COUNTIF($AB$3:AB129,AB129)=1,AB129,"")</f>
        <v/>
      </c>
      <c r="AD128" s="1" t="str">
        <f t="array" ref="AD128">IFERROR(INDEX($AC$2:$AC$500,SMALL(IF($AC$2:$AC$500&lt;&gt;"",ROW($AC$2:$AC$500)-ROW($AC$2 )+1),ROWS($AC$2:AC128))),"")</f>
        <v/>
      </c>
      <c r="AE128" s="1" t="str">
        <f t="array" ref="AE128">IF(AD128&lt;&gt;"",MATCH(AD128,$AD$2:$AD$500,0),"")</f>
        <v/>
      </c>
      <c r="AF128" s="1" t="str">
        <f>IF(AND(COUNTIF($AB$2:AB128,AB128)=1,AB128&lt;&gt;""),AB128,"")</f>
        <v/>
      </c>
      <c r="AG128" s="1" t="str">
        <f t="array" ref="AG128">IFERROR(INDEX($AF$2:$AF$500,SMALL(IF($AF$2:$AF$500&lt;&gt;"",ROW($AF$2:$AF$500)-ROW($AF$2 )+1),ROWS($AF$2:AF128))),"")</f>
        <v/>
      </c>
    </row>
    <row r="129" spans="1:33" ht="20.25" x14ac:dyDescent="0.2">
      <c r="A129" s="15"/>
      <c r="B129" s="15"/>
      <c r="C129" s="15"/>
      <c r="D129" s="15"/>
      <c r="E129" s="15" t="str">
        <f t="shared" si="16"/>
        <v/>
      </c>
      <c r="F129" s="15"/>
      <c r="G129" s="16" t="s">
        <v>25</v>
      </c>
      <c r="H129" s="6"/>
      <c r="K129" s="11" t="str">
        <f>IF(ROWS($K$3:K129)&gt;$R$2,"",SMALL($S$2:$S$500,ROWS($K$3:K129)))</f>
        <v/>
      </c>
      <c r="L129" s="12"/>
      <c r="M129" s="12" t="str">
        <f t="array" aca="1" ref="M129" ca="1">IFERROR(INDEX($T$2:$T$500,SMALL(IF($T$2:$T$500&lt;&gt;"",ROW($T$2:$T$500)-ROW($T$2 )+1),ROWS($T$2:T128))),"")</f>
        <v/>
      </c>
      <c r="N129" s="12" t="str">
        <f t="array" aca="1" ref="N129" ca="1">IFERROR(INDEX($U$2:$U$500,SMALL(IF($U$2:$U$500&lt;&gt;"",ROW($U$2:$U$500)-ROW($U$2 )+1),ROWS($U$2:U128))),"")</f>
        <v/>
      </c>
      <c r="O129" s="12" t="str">
        <f t="array" aca="1" ref="O129" ca="1">IFERROR(INDEX($V$2:$V$500,SMALL(IF($V$2:$V$500&lt;&gt;"",ROW($T$2:$V$500)-ROW($V$2 )+1),ROWS($V$2:V128))),"")</f>
        <v/>
      </c>
      <c r="P129" s="12" t="str">
        <f t="array" aca="1" ref="P129" ca="1">IFERROR(INDEX($W$2:$W$500,SMALL(IF($W$2:$W$500&lt;&gt;"",ROW($T$2:$W$500)-ROW($W$2 )+1),ROWS($W$2:W128))),"")</f>
        <v/>
      </c>
      <c r="Q129" s="10" t="str">
        <f t="array" aca="1" ref="Q129" ca="1">IFERROR(INDEX($Y$2:$Y$500,SMALL(IF($Y$2:$Y$500&lt;&gt;"",ROW($Y$2:$Y$500)-ROW($Y$2 )+1),ROWS($Y$2:Y128))),"")</f>
        <v/>
      </c>
      <c r="S129" s="2" t="str">
        <f t="shared" si="17"/>
        <v/>
      </c>
      <c r="T129" s="2" t="str">
        <f t="shared" si="18"/>
        <v/>
      </c>
      <c r="U129" s="6" t="str">
        <f t="shared" si="19"/>
        <v/>
      </c>
      <c r="V129" s="6" t="str">
        <f t="shared" si="20"/>
        <v/>
      </c>
      <c r="W129" s="6" t="str">
        <f t="shared" si="21"/>
        <v/>
      </c>
      <c r="X129" s="6" t="str">
        <f t="shared" si="22"/>
        <v/>
      </c>
      <c r="Y129" s="6" t="str">
        <f t="shared" si="23"/>
        <v/>
      </c>
      <c r="Z129" s="2"/>
      <c r="AA129" s="2"/>
      <c r="AB129" s="1" t="str">
        <f t="shared" si="24"/>
        <v/>
      </c>
      <c r="AC129" s="1" t="str">
        <f>IF(COUNTIF($AB$3:AB130,AB130)=1,AB130,"")</f>
        <v/>
      </c>
      <c r="AD129" s="1" t="str">
        <f t="array" ref="AD129">IFERROR(INDEX($AC$2:$AC$500,SMALL(IF($AC$2:$AC$500&lt;&gt;"",ROW($AC$2:$AC$500)-ROW($AC$2 )+1),ROWS($AC$2:AC129))),"")</f>
        <v/>
      </c>
      <c r="AE129" s="1" t="str">
        <f t="array" ref="AE129">IF(AD129&lt;&gt;"",MATCH(AD129,$AD$2:$AD$500,0),"")</f>
        <v/>
      </c>
      <c r="AF129" s="1" t="str">
        <f>IF(AND(COUNTIF($AB$2:AB129,AB129)=1,AB129&lt;&gt;""),AB129,"")</f>
        <v/>
      </c>
      <c r="AG129" s="1" t="str">
        <f t="array" ref="AG129">IFERROR(INDEX($AF$2:$AF$500,SMALL(IF($AF$2:$AF$500&lt;&gt;"",ROW($AF$2:$AF$500)-ROW($AF$2 )+1),ROWS($AF$2:AF129))),"")</f>
        <v/>
      </c>
    </row>
    <row r="130" spans="1:33" ht="20.25" x14ac:dyDescent="0.2">
      <c r="A130" s="15"/>
      <c r="B130" s="15"/>
      <c r="C130" s="15"/>
      <c r="D130" s="15"/>
      <c r="E130" s="15" t="str">
        <f t="shared" si="16"/>
        <v/>
      </c>
      <c r="F130" s="15"/>
      <c r="G130" s="16" t="s">
        <v>25</v>
      </c>
      <c r="H130" s="6"/>
      <c r="K130" s="11" t="str">
        <f>IF(ROWS($K$3:K130)&gt;$R$2,"",SMALL($S$2:$S$500,ROWS($K$3:K130)))</f>
        <v/>
      </c>
      <c r="L130" s="12"/>
      <c r="M130" s="12" t="str">
        <f t="array" aca="1" ref="M130" ca="1">IFERROR(INDEX($T$2:$T$500,SMALL(IF($T$2:$T$500&lt;&gt;"",ROW($T$2:$T$500)-ROW($T$2 )+1),ROWS($T$2:T129))),"")</f>
        <v/>
      </c>
      <c r="N130" s="12" t="str">
        <f t="array" aca="1" ref="N130" ca="1">IFERROR(INDEX($U$2:$U$500,SMALL(IF($U$2:$U$500&lt;&gt;"",ROW($U$2:$U$500)-ROW($U$2 )+1),ROWS($U$2:U129))),"")</f>
        <v/>
      </c>
      <c r="O130" s="12" t="str">
        <f t="array" aca="1" ref="O130" ca="1">IFERROR(INDEX($V$2:$V$500,SMALL(IF($V$2:$V$500&lt;&gt;"",ROW($T$2:$V$500)-ROW($V$2 )+1),ROWS($V$2:V129))),"")</f>
        <v/>
      </c>
      <c r="P130" s="12" t="str">
        <f t="array" aca="1" ref="P130" ca="1">IFERROR(INDEX($W$2:$W$500,SMALL(IF($W$2:$W$500&lt;&gt;"",ROW($T$2:$W$500)-ROW($W$2 )+1),ROWS($W$2:W129))),"")</f>
        <v/>
      </c>
      <c r="Q130" s="10" t="str">
        <f t="array" aca="1" ref="Q130" ca="1">IFERROR(INDEX($Y$2:$Y$500,SMALL(IF($Y$2:$Y$500&lt;&gt;"",ROW($Y$2:$Y$500)-ROW($Y$2 )+1),ROWS($Y$2:Y129))),"")</f>
        <v/>
      </c>
      <c r="S130" s="2" t="str">
        <f t="shared" si="17"/>
        <v/>
      </c>
      <c r="T130" s="2" t="str">
        <f t="shared" si="18"/>
        <v/>
      </c>
      <c r="U130" s="6" t="str">
        <f t="shared" si="19"/>
        <v/>
      </c>
      <c r="V130" s="6" t="str">
        <f t="shared" si="20"/>
        <v/>
      </c>
      <c r="W130" s="6" t="str">
        <f t="shared" si="21"/>
        <v/>
      </c>
      <c r="X130" s="6" t="str">
        <f t="shared" si="22"/>
        <v/>
      </c>
      <c r="Y130" s="6" t="str">
        <f t="shared" si="23"/>
        <v/>
      </c>
      <c r="Z130" s="2"/>
      <c r="AA130" s="2"/>
      <c r="AB130" s="1" t="str">
        <f t="shared" si="24"/>
        <v/>
      </c>
      <c r="AC130" s="1" t="str">
        <f>IF(COUNTIF($AB$3:AB131,AB131)=1,AB131,"")</f>
        <v/>
      </c>
      <c r="AD130" s="1" t="str">
        <f t="array" ref="AD130">IFERROR(INDEX($AC$2:$AC$500,SMALL(IF($AC$2:$AC$500&lt;&gt;"",ROW($AC$2:$AC$500)-ROW($AC$2 )+1),ROWS($AC$2:AC130))),"")</f>
        <v/>
      </c>
      <c r="AE130" s="1" t="str">
        <f t="array" ref="AE130">IF(AD130&lt;&gt;"",MATCH(AD130,$AD$2:$AD$500,0),"")</f>
        <v/>
      </c>
      <c r="AF130" s="1" t="str">
        <f>IF(AND(COUNTIF($AB$2:AB130,AB130)=1,AB130&lt;&gt;""),AB130,"")</f>
        <v/>
      </c>
      <c r="AG130" s="1" t="str">
        <f t="array" ref="AG130">IFERROR(INDEX($AF$2:$AF$500,SMALL(IF($AF$2:$AF$500&lt;&gt;"",ROW($AF$2:$AF$500)-ROW($AF$2 )+1),ROWS($AF$2:AF130))),"")</f>
        <v/>
      </c>
    </row>
    <row r="131" spans="1:33" ht="20.25" x14ac:dyDescent="0.2">
      <c r="A131" s="15"/>
      <c r="B131" s="15"/>
      <c r="C131" s="15"/>
      <c r="D131" s="15"/>
      <c r="E131" s="15" t="str">
        <f t="shared" ref="E131:E194" si="25">IF(AND(C131&lt;&gt;"",D131&lt;""),C131*D131,"")</f>
        <v/>
      </c>
      <c r="F131" s="15"/>
      <c r="G131" s="16" t="s">
        <v>25</v>
      </c>
      <c r="H131" s="6"/>
      <c r="K131" s="11" t="str">
        <f>IF(ROWS($K$3:K131)&gt;$R$2,"",SMALL($S$2:$S$500,ROWS($K$3:K131)))</f>
        <v/>
      </c>
      <c r="L131" s="12"/>
      <c r="M131" s="12" t="str">
        <f t="array" aca="1" ref="M131" ca="1">IFERROR(INDEX($T$2:$T$500,SMALL(IF($T$2:$T$500&lt;&gt;"",ROW($T$2:$T$500)-ROW($T$2 )+1),ROWS($T$2:T130))),"")</f>
        <v/>
      </c>
      <c r="N131" s="12" t="str">
        <f t="array" aca="1" ref="N131" ca="1">IFERROR(INDEX($U$2:$U$500,SMALL(IF($U$2:$U$500&lt;&gt;"",ROW($U$2:$U$500)-ROW($U$2 )+1),ROWS($U$2:U130))),"")</f>
        <v/>
      </c>
      <c r="O131" s="12" t="str">
        <f t="array" aca="1" ref="O131" ca="1">IFERROR(INDEX($V$2:$V$500,SMALL(IF($V$2:$V$500&lt;&gt;"",ROW($T$2:$V$500)-ROW($V$2 )+1),ROWS($V$2:V130))),"")</f>
        <v/>
      </c>
      <c r="P131" s="12" t="str">
        <f t="array" aca="1" ref="P131" ca="1">IFERROR(INDEX($W$2:$W$500,SMALL(IF($W$2:$W$500&lt;&gt;"",ROW($T$2:$W$500)-ROW($W$2 )+1),ROWS($W$2:W130))),"")</f>
        <v/>
      </c>
      <c r="Q131" s="10" t="str">
        <f t="array" aca="1" ref="Q131" ca="1">IFERROR(INDEX($Y$2:$Y$500,SMALL(IF($Y$2:$Y$500&lt;&gt;"",ROW($Y$2:$Y$500)-ROW($Y$2 )+1),ROWS($Y$2:Y130))),"")</f>
        <v/>
      </c>
      <c r="S131" s="2" t="str">
        <f t="shared" ref="S131:S194" si="26">IF($F$2:$F$500=$L$2,VLOOKUP($A131,$A$2:$G$500,COLUMN(A130),0),"")</f>
        <v/>
      </c>
      <c r="T131" s="2" t="str">
        <f t="shared" ref="T131:T194" si="27">IF($F$2:$F$500=$L$2,VLOOKUP($A131,$A$2:$G$500,COLUMN(B130),0),"")</f>
        <v/>
      </c>
      <c r="U131" s="6" t="str">
        <f t="shared" ref="U131:U194" si="28">IF($F$2:$F$500=$L$2,VLOOKUP($A131,$A$2:$G$500,COLUMN(C130),0),"")</f>
        <v/>
      </c>
      <c r="V131" s="6" t="str">
        <f t="shared" ref="V131:V194" si="29">IF($F$2:$F$500=$L$2,VLOOKUP($A131,$A$2:$G$500,COLUMN(D130),0),"")</f>
        <v/>
      </c>
      <c r="W131" s="6" t="str">
        <f t="shared" ref="W131:W194" si="30">IF($F$2:$F$500=$L$2,VLOOKUP($A131,$A$2:$G$500,COLUMN(E130),0),"")</f>
        <v/>
      </c>
      <c r="X131" s="6" t="str">
        <f t="shared" ref="X131:X194" si="31">IF($F$2:$F$500=$L$2,VLOOKUP($A131,$A$2:$G$500,COLUMN(F130),0),"")</f>
        <v/>
      </c>
      <c r="Y131" s="6" t="str">
        <f t="shared" ref="Y131:Y194" si="32">IF($F$2:$F$500=$L$2,VLOOKUP($A131,$A$2:$G$500,COLUMN(G130),0),"")</f>
        <v/>
      </c>
      <c r="Z131" s="2"/>
      <c r="AA131" s="2"/>
      <c r="AB131" s="1" t="str">
        <f t="shared" ref="AB131:AB194" si="33">IF(F131&lt;&gt;"",F131,"")</f>
        <v/>
      </c>
      <c r="AC131" s="1" t="str">
        <f>IF(COUNTIF($AB$3:AB132,AB132)=1,AB132,"")</f>
        <v/>
      </c>
      <c r="AD131" s="1" t="str">
        <f t="array" ref="AD131">IFERROR(INDEX($AC$2:$AC$500,SMALL(IF($AC$2:$AC$500&lt;&gt;"",ROW($AC$2:$AC$500)-ROW($AC$2 )+1),ROWS($AC$2:AC131))),"")</f>
        <v/>
      </c>
      <c r="AE131" s="1" t="str">
        <f t="array" ref="AE131">IF(AD131&lt;&gt;"",MATCH(AD131,$AD$2:$AD$500,0),"")</f>
        <v/>
      </c>
      <c r="AF131" s="1" t="str">
        <f>IF(AND(COUNTIF($AB$2:AB131,AB131)=1,AB131&lt;&gt;""),AB131,"")</f>
        <v/>
      </c>
      <c r="AG131" s="1" t="str">
        <f t="array" ref="AG131">IFERROR(INDEX($AF$2:$AF$500,SMALL(IF($AF$2:$AF$500&lt;&gt;"",ROW($AF$2:$AF$500)-ROW($AF$2 )+1),ROWS($AF$2:AF131))),"")</f>
        <v/>
      </c>
    </row>
    <row r="132" spans="1:33" ht="20.25" x14ac:dyDescent="0.2">
      <c r="A132" s="15"/>
      <c r="B132" s="15"/>
      <c r="C132" s="15"/>
      <c r="D132" s="15"/>
      <c r="E132" s="15" t="str">
        <f t="shared" si="25"/>
        <v/>
      </c>
      <c r="F132" s="15"/>
      <c r="G132" s="16" t="s">
        <v>25</v>
      </c>
      <c r="H132" s="6"/>
      <c r="K132" s="11" t="str">
        <f>IF(ROWS($K$3:K132)&gt;$R$2,"",SMALL($S$2:$S$500,ROWS($K$3:K132)))</f>
        <v/>
      </c>
      <c r="L132" s="12"/>
      <c r="M132" s="12" t="str">
        <f t="array" aca="1" ref="M132" ca="1">IFERROR(INDEX($T$2:$T$500,SMALL(IF($T$2:$T$500&lt;&gt;"",ROW($T$2:$T$500)-ROW($T$2 )+1),ROWS($T$2:T131))),"")</f>
        <v/>
      </c>
      <c r="N132" s="12" t="str">
        <f t="array" aca="1" ref="N132" ca="1">IFERROR(INDEX($U$2:$U$500,SMALL(IF($U$2:$U$500&lt;&gt;"",ROW($U$2:$U$500)-ROW($U$2 )+1),ROWS($U$2:U131))),"")</f>
        <v/>
      </c>
      <c r="O132" s="12" t="str">
        <f t="array" aca="1" ref="O132" ca="1">IFERROR(INDEX($V$2:$V$500,SMALL(IF($V$2:$V$500&lt;&gt;"",ROW($T$2:$V$500)-ROW($V$2 )+1),ROWS($V$2:V131))),"")</f>
        <v/>
      </c>
      <c r="P132" s="12" t="str">
        <f t="array" aca="1" ref="P132" ca="1">IFERROR(INDEX($W$2:$W$500,SMALL(IF($W$2:$W$500&lt;&gt;"",ROW($T$2:$W$500)-ROW($W$2 )+1),ROWS($W$2:W131))),"")</f>
        <v/>
      </c>
      <c r="Q132" s="10" t="str">
        <f t="array" aca="1" ref="Q132" ca="1">IFERROR(INDEX($Y$2:$Y$500,SMALL(IF($Y$2:$Y$500&lt;&gt;"",ROW($Y$2:$Y$500)-ROW($Y$2 )+1),ROWS($Y$2:Y131))),"")</f>
        <v/>
      </c>
      <c r="S132" s="2" t="str">
        <f t="shared" si="26"/>
        <v/>
      </c>
      <c r="T132" s="2" t="str">
        <f t="shared" si="27"/>
        <v/>
      </c>
      <c r="U132" s="6" t="str">
        <f t="shared" si="28"/>
        <v/>
      </c>
      <c r="V132" s="6" t="str">
        <f t="shared" si="29"/>
        <v/>
      </c>
      <c r="W132" s="6" t="str">
        <f t="shared" si="30"/>
        <v/>
      </c>
      <c r="X132" s="6" t="str">
        <f t="shared" si="31"/>
        <v/>
      </c>
      <c r="Y132" s="6" t="str">
        <f t="shared" si="32"/>
        <v/>
      </c>
      <c r="Z132" s="2"/>
      <c r="AA132" s="2"/>
      <c r="AB132" s="1" t="str">
        <f t="shared" si="33"/>
        <v/>
      </c>
      <c r="AC132" s="1" t="str">
        <f>IF(COUNTIF($AB$3:AB133,AB133)=1,AB133,"")</f>
        <v/>
      </c>
      <c r="AD132" s="1" t="str">
        <f t="array" ref="AD132">IFERROR(INDEX($AC$2:$AC$500,SMALL(IF($AC$2:$AC$500&lt;&gt;"",ROW($AC$2:$AC$500)-ROW($AC$2 )+1),ROWS($AC$2:AC132))),"")</f>
        <v/>
      </c>
      <c r="AE132" s="1" t="str">
        <f t="array" ref="AE132">IF(AD132&lt;&gt;"",MATCH(AD132,$AD$2:$AD$500,0),"")</f>
        <v/>
      </c>
      <c r="AF132" s="1" t="str">
        <f>IF(AND(COUNTIF($AB$2:AB132,AB132)=1,AB132&lt;&gt;""),AB132,"")</f>
        <v/>
      </c>
      <c r="AG132" s="1" t="str">
        <f t="array" ref="AG132">IFERROR(INDEX($AF$2:$AF$500,SMALL(IF($AF$2:$AF$500&lt;&gt;"",ROW($AF$2:$AF$500)-ROW($AF$2 )+1),ROWS($AF$2:AF132))),"")</f>
        <v/>
      </c>
    </row>
    <row r="133" spans="1:33" ht="20.25" x14ac:dyDescent="0.2">
      <c r="A133" s="15"/>
      <c r="B133" s="15"/>
      <c r="C133" s="15"/>
      <c r="D133" s="15"/>
      <c r="E133" s="15" t="str">
        <f t="shared" si="25"/>
        <v/>
      </c>
      <c r="F133" s="15"/>
      <c r="G133" s="16" t="s">
        <v>25</v>
      </c>
      <c r="H133" s="6"/>
      <c r="K133" s="11" t="str">
        <f>IF(ROWS($K$3:K133)&gt;$R$2,"",SMALL($S$2:$S$500,ROWS($K$3:K133)))</f>
        <v/>
      </c>
      <c r="L133" s="12"/>
      <c r="M133" s="12" t="str">
        <f t="array" aca="1" ref="M133" ca="1">IFERROR(INDEX($T$2:$T$500,SMALL(IF($T$2:$T$500&lt;&gt;"",ROW($T$2:$T$500)-ROW($T$2 )+1),ROWS($T$2:T132))),"")</f>
        <v/>
      </c>
      <c r="N133" s="12" t="str">
        <f t="array" aca="1" ref="N133" ca="1">IFERROR(INDEX($U$2:$U$500,SMALL(IF($U$2:$U$500&lt;&gt;"",ROW($U$2:$U$500)-ROW($U$2 )+1),ROWS($U$2:U132))),"")</f>
        <v/>
      </c>
      <c r="O133" s="12" t="str">
        <f t="array" aca="1" ref="O133" ca="1">IFERROR(INDEX($V$2:$V$500,SMALL(IF($V$2:$V$500&lt;&gt;"",ROW($T$2:$V$500)-ROW($V$2 )+1),ROWS($V$2:V132))),"")</f>
        <v/>
      </c>
      <c r="P133" s="12" t="str">
        <f t="array" aca="1" ref="P133" ca="1">IFERROR(INDEX($W$2:$W$500,SMALL(IF($W$2:$W$500&lt;&gt;"",ROW($T$2:$W$500)-ROW($W$2 )+1),ROWS($W$2:W132))),"")</f>
        <v/>
      </c>
      <c r="Q133" s="10" t="str">
        <f t="array" aca="1" ref="Q133" ca="1">IFERROR(INDEX($Y$2:$Y$500,SMALL(IF($Y$2:$Y$500&lt;&gt;"",ROW($Y$2:$Y$500)-ROW($Y$2 )+1),ROWS($Y$2:Y132))),"")</f>
        <v/>
      </c>
      <c r="S133" s="2" t="str">
        <f t="shared" si="26"/>
        <v/>
      </c>
      <c r="T133" s="2" t="str">
        <f t="shared" si="27"/>
        <v/>
      </c>
      <c r="U133" s="6" t="str">
        <f t="shared" si="28"/>
        <v/>
      </c>
      <c r="V133" s="6" t="str">
        <f t="shared" si="29"/>
        <v/>
      </c>
      <c r="W133" s="6" t="str">
        <f t="shared" si="30"/>
        <v/>
      </c>
      <c r="X133" s="6" t="str">
        <f t="shared" si="31"/>
        <v/>
      </c>
      <c r="Y133" s="6" t="str">
        <f t="shared" si="32"/>
        <v/>
      </c>
      <c r="Z133" s="2"/>
      <c r="AA133" s="2"/>
      <c r="AB133" s="1" t="str">
        <f t="shared" si="33"/>
        <v/>
      </c>
      <c r="AC133" s="1" t="str">
        <f>IF(COUNTIF($AB$3:AB134,AB134)=1,AB134,"")</f>
        <v/>
      </c>
      <c r="AD133" s="1" t="str">
        <f t="array" ref="AD133">IFERROR(INDEX($AC$2:$AC$500,SMALL(IF($AC$2:$AC$500&lt;&gt;"",ROW($AC$2:$AC$500)-ROW($AC$2 )+1),ROWS($AC$2:AC133))),"")</f>
        <v/>
      </c>
      <c r="AE133" s="1" t="str">
        <f t="array" ref="AE133">IF(AD133&lt;&gt;"",MATCH(AD133,$AD$2:$AD$500,0),"")</f>
        <v/>
      </c>
      <c r="AF133" s="1" t="str">
        <f>IF(AND(COUNTIF($AB$2:AB133,AB133)=1,AB133&lt;&gt;""),AB133,"")</f>
        <v/>
      </c>
      <c r="AG133" s="1" t="str">
        <f t="array" ref="AG133">IFERROR(INDEX($AF$2:$AF$500,SMALL(IF($AF$2:$AF$500&lt;&gt;"",ROW($AF$2:$AF$500)-ROW($AF$2 )+1),ROWS($AF$2:AF133))),"")</f>
        <v/>
      </c>
    </row>
    <row r="134" spans="1:33" ht="20.25" x14ac:dyDescent="0.2">
      <c r="A134" s="15"/>
      <c r="B134" s="15"/>
      <c r="C134" s="15"/>
      <c r="D134" s="15"/>
      <c r="E134" s="15" t="str">
        <f t="shared" si="25"/>
        <v/>
      </c>
      <c r="F134" s="15"/>
      <c r="G134" s="16" t="s">
        <v>25</v>
      </c>
      <c r="H134" s="6"/>
      <c r="K134" s="11" t="str">
        <f>IF(ROWS($K$3:K134)&gt;$R$2,"",SMALL($S$2:$S$500,ROWS($K$3:K134)))</f>
        <v/>
      </c>
      <c r="L134" s="12"/>
      <c r="M134" s="12" t="str">
        <f t="array" aca="1" ref="M134" ca="1">IFERROR(INDEX($T$2:$T$500,SMALL(IF($T$2:$T$500&lt;&gt;"",ROW($T$2:$T$500)-ROW($T$2 )+1),ROWS($T$2:T133))),"")</f>
        <v/>
      </c>
      <c r="N134" s="12" t="str">
        <f t="array" aca="1" ref="N134" ca="1">IFERROR(INDEX($U$2:$U$500,SMALL(IF($U$2:$U$500&lt;&gt;"",ROW($U$2:$U$500)-ROW($U$2 )+1),ROWS($U$2:U133))),"")</f>
        <v/>
      </c>
      <c r="O134" s="12" t="str">
        <f t="array" aca="1" ref="O134" ca="1">IFERROR(INDEX($V$2:$V$500,SMALL(IF($V$2:$V$500&lt;&gt;"",ROW($T$2:$V$500)-ROW($V$2 )+1),ROWS($V$2:V133))),"")</f>
        <v/>
      </c>
      <c r="P134" s="12" t="str">
        <f t="array" aca="1" ref="P134" ca="1">IFERROR(INDEX($W$2:$W$500,SMALL(IF($W$2:$W$500&lt;&gt;"",ROW($T$2:$W$500)-ROW($W$2 )+1),ROWS($W$2:W133))),"")</f>
        <v/>
      </c>
      <c r="Q134" s="10" t="str">
        <f t="array" aca="1" ref="Q134" ca="1">IFERROR(INDEX($Y$2:$Y$500,SMALL(IF($Y$2:$Y$500&lt;&gt;"",ROW($Y$2:$Y$500)-ROW($Y$2 )+1),ROWS($Y$2:Y133))),"")</f>
        <v/>
      </c>
      <c r="S134" s="2" t="str">
        <f t="shared" si="26"/>
        <v/>
      </c>
      <c r="T134" s="2" t="str">
        <f t="shared" si="27"/>
        <v/>
      </c>
      <c r="U134" s="6" t="str">
        <f t="shared" si="28"/>
        <v/>
      </c>
      <c r="V134" s="6" t="str">
        <f t="shared" si="29"/>
        <v/>
      </c>
      <c r="W134" s="6" t="str">
        <f t="shared" si="30"/>
        <v/>
      </c>
      <c r="X134" s="6" t="str">
        <f t="shared" si="31"/>
        <v/>
      </c>
      <c r="Y134" s="6" t="str">
        <f t="shared" si="32"/>
        <v/>
      </c>
      <c r="Z134" s="2"/>
      <c r="AA134" s="2"/>
      <c r="AB134" s="1" t="str">
        <f t="shared" si="33"/>
        <v/>
      </c>
      <c r="AC134" s="1" t="str">
        <f>IF(COUNTIF($AB$3:AB135,AB135)=1,AB135,"")</f>
        <v/>
      </c>
      <c r="AD134" s="1" t="str">
        <f t="array" ref="AD134">IFERROR(INDEX($AC$2:$AC$500,SMALL(IF($AC$2:$AC$500&lt;&gt;"",ROW($AC$2:$AC$500)-ROW($AC$2 )+1),ROWS($AC$2:AC134))),"")</f>
        <v/>
      </c>
      <c r="AE134" s="1" t="str">
        <f t="array" ref="AE134">IF(AD134&lt;&gt;"",MATCH(AD134,$AD$2:$AD$500,0),"")</f>
        <v/>
      </c>
      <c r="AF134" s="1" t="str">
        <f>IF(AND(COUNTIF($AB$2:AB134,AB134)=1,AB134&lt;&gt;""),AB134,"")</f>
        <v/>
      </c>
      <c r="AG134" s="1" t="str">
        <f t="array" ref="AG134">IFERROR(INDEX($AF$2:$AF$500,SMALL(IF($AF$2:$AF$500&lt;&gt;"",ROW($AF$2:$AF$500)-ROW($AF$2 )+1),ROWS($AF$2:AF134))),"")</f>
        <v/>
      </c>
    </row>
    <row r="135" spans="1:33" ht="20.25" x14ac:dyDescent="0.2">
      <c r="A135" s="15"/>
      <c r="B135" s="15"/>
      <c r="C135" s="15"/>
      <c r="D135" s="15"/>
      <c r="E135" s="15" t="str">
        <f t="shared" si="25"/>
        <v/>
      </c>
      <c r="F135" s="15"/>
      <c r="G135" s="16" t="s">
        <v>25</v>
      </c>
      <c r="H135" s="6"/>
      <c r="K135" s="11" t="str">
        <f>IF(ROWS($K$3:K135)&gt;$R$2,"",SMALL($S$2:$S$500,ROWS($K$3:K135)))</f>
        <v/>
      </c>
      <c r="L135" s="12"/>
      <c r="M135" s="12" t="str">
        <f t="array" aca="1" ref="M135" ca="1">IFERROR(INDEX($T$2:$T$500,SMALL(IF($T$2:$T$500&lt;&gt;"",ROW($T$2:$T$500)-ROW($T$2 )+1),ROWS($T$2:T134))),"")</f>
        <v/>
      </c>
      <c r="N135" s="12" t="str">
        <f t="array" aca="1" ref="N135" ca="1">IFERROR(INDEX($U$2:$U$500,SMALL(IF($U$2:$U$500&lt;&gt;"",ROW($U$2:$U$500)-ROW($U$2 )+1),ROWS($U$2:U134))),"")</f>
        <v/>
      </c>
      <c r="O135" s="12" t="str">
        <f t="array" aca="1" ref="O135" ca="1">IFERROR(INDEX($V$2:$V$500,SMALL(IF($V$2:$V$500&lt;&gt;"",ROW($T$2:$V$500)-ROW($V$2 )+1),ROWS($V$2:V134))),"")</f>
        <v/>
      </c>
      <c r="P135" s="12" t="str">
        <f t="array" aca="1" ref="P135" ca="1">IFERROR(INDEX($W$2:$W$500,SMALL(IF($W$2:$W$500&lt;&gt;"",ROW($T$2:$W$500)-ROW($W$2 )+1),ROWS($W$2:W134))),"")</f>
        <v/>
      </c>
      <c r="Q135" s="10" t="str">
        <f t="array" aca="1" ref="Q135" ca="1">IFERROR(INDEX($Y$2:$Y$500,SMALL(IF($Y$2:$Y$500&lt;&gt;"",ROW($Y$2:$Y$500)-ROW($Y$2 )+1),ROWS($Y$2:Y134))),"")</f>
        <v/>
      </c>
      <c r="S135" s="2" t="str">
        <f t="shared" si="26"/>
        <v/>
      </c>
      <c r="T135" s="2" t="str">
        <f t="shared" si="27"/>
        <v/>
      </c>
      <c r="U135" s="6" t="str">
        <f t="shared" si="28"/>
        <v/>
      </c>
      <c r="V135" s="6" t="str">
        <f t="shared" si="29"/>
        <v/>
      </c>
      <c r="W135" s="6" t="str">
        <f t="shared" si="30"/>
        <v/>
      </c>
      <c r="X135" s="6" t="str">
        <f t="shared" si="31"/>
        <v/>
      </c>
      <c r="Y135" s="6" t="str">
        <f t="shared" si="32"/>
        <v/>
      </c>
      <c r="Z135" s="2"/>
      <c r="AA135" s="2"/>
      <c r="AB135" s="1" t="str">
        <f t="shared" si="33"/>
        <v/>
      </c>
      <c r="AC135" s="1" t="str">
        <f>IF(COUNTIF($AB$3:AB136,AB136)=1,AB136,"")</f>
        <v/>
      </c>
      <c r="AD135" s="1" t="str">
        <f t="array" ref="AD135">IFERROR(INDEX($AC$2:$AC$500,SMALL(IF($AC$2:$AC$500&lt;&gt;"",ROW($AC$2:$AC$500)-ROW($AC$2 )+1),ROWS($AC$2:AC135))),"")</f>
        <v/>
      </c>
      <c r="AE135" s="1" t="str">
        <f t="array" ref="AE135">IF(AD135&lt;&gt;"",MATCH(AD135,$AD$2:$AD$500,0),"")</f>
        <v/>
      </c>
      <c r="AF135" s="1" t="str">
        <f>IF(AND(COUNTIF($AB$2:AB135,AB135)=1,AB135&lt;&gt;""),AB135,"")</f>
        <v/>
      </c>
      <c r="AG135" s="1" t="str">
        <f t="array" ref="AG135">IFERROR(INDEX($AF$2:$AF$500,SMALL(IF($AF$2:$AF$500&lt;&gt;"",ROW($AF$2:$AF$500)-ROW($AF$2 )+1),ROWS($AF$2:AF135))),"")</f>
        <v/>
      </c>
    </row>
    <row r="136" spans="1:33" ht="20.25" x14ac:dyDescent="0.2">
      <c r="A136" s="15"/>
      <c r="B136" s="15"/>
      <c r="C136" s="15"/>
      <c r="D136" s="15"/>
      <c r="E136" s="15" t="str">
        <f t="shared" si="25"/>
        <v/>
      </c>
      <c r="F136" s="15"/>
      <c r="G136" s="16" t="s">
        <v>25</v>
      </c>
      <c r="H136" s="6"/>
      <c r="K136" s="11" t="str">
        <f>IF(ROWS($K$3:K136)&gt;$R$2,"",SMALL($S$2:$S$500,ROWS($K$3:K136)))</f>
        <v/>
      </c>
      <c r="L136" s="12"/>
      <c r="M136" s="12" t="str">
        <f t="array" aca="1" ref="M136" ca="1">IFERROR(INDEX($T$2:$T$500,SMALL(IF($T$2:$T$500&lt;&gt;"",ROW($T$2:$T$500)-ROW($T$2 )+1),ROWS($T$2:T135))),"")</f>
        <v/>
      </c>
      <c r="N136" s="12" t="str">
        <f t="array" aca="1" ref="N136" ca="1">IFERROR(INDEX($U$2:$U$500,SMALL(IF($U$2:$U$500&lt;&gt;"",ROW($U$2:$U$500)-ROW($U$2 )+1),ROWS($U$2:U135))),"")</f>
        <v/>
      </c>
      <c r="O136" s="12" t="str">
        <f t="array" aca="1" ref="O136" ca="1">IFERROR(INDEX($V$2:$V$500,SMALL(IF($V$2:$V$500&lt;&gt;"",ROW($T$2:$V$500)-ROW($V$2 )+1),ROWS($V$2:V135))),"")</f>
        <v/>
      </c>
      <c r="P136" s="12" t="str">
        <f t="array" aca="1" ref="P136" ca="1">IFERROR(INDEX($W$2:$W$500,SMALL(IF($W$2:$W$500&lt;&gt;"",ROW($T$2:$W$500)-ROW($W$2 )+1),ROWS($W$2:W135))),"")</f>
        <v/>
      </c>
      <c r="Q136" s="10" t="str">
        <f t="array" aca="1" ref="Q136" ca="1">IFERROR(INDEX($Y$2:$Y$500,SMALL(IF($Y$2:$Y$500&lt;&gt;"",ROW($Y$2:$Y$500)-ROW($Y$2 )+1),ROWS($Y$2:Y135))),"")</f>
        <v/>
      </c>
      <c r="S136" s="2" t="str">
        <f t="shared" si="26"/>
        <v/>
      </c>
      <c r="T136" s="2" t="str">
        <f t="shared" si="27"/>
        <v/>
      </c>
      <c r="U136" s="6" t="str">
        <f t="shared" si="28"/>
        <v/>
      </c>
      <c r="V136" s="6" t="str">
        <f t="shared" si="29"/>
        <v/>
      </c>
      <c r="W136" s="6" t="str">
        <f t="shared" si="30"/>
        <v/>
      </c>
      <c r="X136" s="6" t="str">
        <f t="shared" si="31"/>
        <v/>
      </c>
      <c r="Y136" s="6" t="str">
        <f t="shared" si="32"/>
        <v/>
      </c>
      <c r="Z136" s="2"/>
      <c r="AA136" s="2"/>
      <c r="AB136" s="1" t="str">
        <f t="shared" si="33"/>
        <v/>
      </c>
      <c r="AC136" s="1" t="str">
        <f>IF(COUNTIF($AB$3:AB137,AB137)=1,AB137,"")</f>
        <v/>
      </c>
      <c r="AD136" s="1" t="str">
        <f t="array" ref="AD136">IFERROR(INDEX($AC$2:$AC$500,SMALL(IF($AC$2:$AC$500&lt;&gt;"",ROW($AC$2:$AC$500)-ROW($AC$2 )+1),ROWS($AC$2:AC136))),"")</f>
        <v/>
      </c>
      <c r="AE136" s="1" t="str">
        <f t="array" ref="AE136">IF(AD136&lt;&gt;"",MATCH(AD136,$AD$2:$AD$500,0),"")</f>
        <v/>
      </c>
      <c r="AF136" s="1" t="str">
        <f>IF(AND(COUNTIF($AB$2:AB136,AB136)=1,AB136&lt;&gt;""),AB136,"")</f>
        <v/>
      </c>
      <c r="AG136" s="1" t="str">
        <f t="array" ref="AG136">IFERROR(INDEX($AF$2:$AF$500,SMALL(IF($AF$2:$AF$500&lt;&gt;"",ROW($AF$2:$AF$500)-ROW($AF$2 )+1),ROWS($AF$2:AF136))),"")</f>
        <v/>
      </c>
    </row>
    <row r="137" spans="1:33" ht="20.25" x14ac:dyDescent="0.2">
      <c r="A137" s="15"/>
      <c r="B137" s="15"/>
      <c r="C137" s="15"/>
      <c r="D137" s="15"/>
      <c r="E137" s="15" t="str">
        <f t="shared" si="25"/>
        <v/>
      </c>
      <c r="F137" s="15"/>
      <c r="G137" s="16" t="s">
        <v>25</v>
      </c>
      <c r="H137" s="6"/>
      <c r="K137" s="11" t="str">
        <f>IF(ROWS($K$3:K137)&gt;$R$2,"",SMALL($S$2:$S$500,ROWS($K$3:K137)))</f>
        <v/>
      </c>
      <c r="L137" s="12"/>
      <c r="M137" s="12" t="str">
        <f t="array" aca="1" ref="M137" ca="1">IFERROR(INDEX($T$2:$T$500,SMALL(IF($T$2:$T$500&lt;&gt;"",ROW($T$2:$T$500)-ROW($T$2 )+1),ROWS($T$2:T136))),"")</f>
        <v/>
      </c>
      <c r="N137" s="12" t="str">
        <f t="array" aca="1" ref="N137" ca="1">IFERROR(INDEX($U$2:$U$500,SMALL(IF($U$2:$U$500&lt;&gt;"",ROW($U$2:$U$500)-ROW($U$2 )+1),ROWS($U$2:U136))),"")</f>
        <v/>
      </c>
      <c r="O137" s="12" t="str">
        <f t="array" aca="1" ref="O137" ca="1">IFERROR(INDEX($V$2:$V$500,SMALL(IF($V$2:$V$500&lt;&gt;"",ROW($T$2:$V$500)-ROW($V$2 )+1),ROWS($V$2:V136))),"")</f>
        <v/>
      </c>
      <c r="P137" s="12" t="str">
        <f t="array" aca="1" ref="P137" ca="1">IFERROR(INDEX($W$2:$W$500,SMALL(IF($W$2:$W$500&lt;&gt;"",ROW($T$2:$W$500)-ROW($W$2 )+1),ROWS($W$2:W136))),"")</f>
        <v/>
      </c>
      <c r="Q137" s="10" t="str">
        <f t="array" aca="1" ref="Q137" ca="1">IFERROR(INDEX($Y$2:$Y$500,SMALL(IF($Y$2:$Y$500&lt;&gt;"",ROW($Y$2:$Y$500)-ROW($Y$2 )+1),ROWS($Y$2:Y136))),"")</f>
        <v/>
      </c>
      <c r="S137" s="2" t="str">
        <f t="shared" si="26"/>
        <v/>
      </c>
      <c r="T137" s="2" t="str">
        <f t="shared" si="27"/>
        <v/>
      </c>
      <c r="U137" s="6" t="str">
        <f t="shared" si="28"/>
        <v/>
      </c>
      <c r="V137" s="6" t="str">
        <f t="shared" si="29"/>
        <v/>
      </c>
      <c r="W137" s="6" t="str">
        <f t="shared" si="30"/>
        <v/>
      </c>
      <c r="X137" s="6" t="str">
        <f t="shared" si="31"/>
        <v/>
      </c>
      <c r="Y137" s="6" t="str">
        <f t="shared" si="32"/>
        <v/>
      </c>
      <c r="Z137" s="2"/>
      <c r="AA137" s="2"/>
      <c r="AB137" s="1" t="str">
        <f t="shared" si="33"/>
        <v/>
      </c>
      <c r="AC137" s="1" t="str">
        <f>IF(COUNTIF($AB$3:AB138,AB138)=1,AB138,"")</f>
        <v/>
      </c>
      <c r="AD137" s="1" t="str">
        <f t="array" ref="AD137">IFERROR(INDEX($AC$2:$AC$500,SMALL(IF($AC$2:$AC$500&lt;&gt;"",ROW($AC$2:$AC$500)-ROW($AC$2 )+1),ROWS($AC$2:AC137))),"")</f>
        <v/>
      </c>
      <c r="AE137" s="1" t="str">
        <f t="array" ref="AE137">IF(AD137&lt;&gt;"",MATCH(AD137,$AD$2:$AD$500,0),"")</f>
        <v/>
      </c>
      <c r="AF137" s="1" t="str">
        <f>IF(AND(COUNTIF($AB$2:AB137,AB137)=1,AB137&lt;&gt;""),AB137,"")</f>
        <v/>
      </c>
      <c r="AG137" s="1" t="str">
        <f t="array" ref="AG137">IFERROR(INDEX($AF$2:$AF$500,SMALL(IF($AF$2:$AF$500&lt;&gt;"",ROW($AF$2:$AF$500)-ROW($AF$2 )+1),ROWS($AF$2:AF137))),"")</f>
        <v/>
      </c>
    </row>
    <row r="138" spans="1:33" ht="20.25" x14ac:dyDescent="0.2">
      <c r="A138" s="15"/>
      <c r="B138" s="15"/>
      <c r="C138" s="15"/>
      <c r="D138" s="15"/>
      <c r="E138" s="15" t="str">
        <f t="shared" si="25"/>
        <v/>
      </c>
      <c r="F138" s="15"/>
      <c r="G138" s="16" t="s">
        <v>25</v>
      </c>
      <c r="H138" s="6"/>
      <c r="K138" s="11" t="str">
        <f>IF(ROWS($K$3:K138)&gt;$R$2,"",SMALL($S$2:$S$500,ROWS($K$3:K138)))</f>
        <v/>
      </c>
      <c r="L138" s="12"/>
      <c r="M138" s="12" t="str">
        <f t="array" aca="1" ref="M138" ca="1">IFERROR(INDEX($T$2:$T$500,SMALL(IF($T$2:$T$500&lt;&gt;"",ROW($T$2:$T$500)-ROW($T$2 )+1),ROWS($T$2:T137))),"")</f>
        <v/>
      </c>
      <c r="N138" s="12" t="str">
        <f t="array" aca="1" ref="N138" ca="1">IFERROR(INDEX($U$2:$U$500,SMALL(IF($U$2:$U$500&lt;&gt;"",ROW($U$2:$U$500)-ROW($U$2 )+1),ROWS($U$2:U137))),"")</f>
        <v/>
      </c>
      <c r="O138" s="12" t="str">
        <f t="array" aca="1" ref="O138" ca="1">IFERROR(INDEX($V$2:$V$500,SMALL(IF($V$2:$V$500&lt;&gt;"",ROW($T$2:$V$500)-ROW($V$2 )+1),ROWS($V$2:V137))),"")</f>
        <v/>
      </c>
      <c r="P138" s="12" t="str">
        <f t="array" aca="1" ref="P138" ca="1">IFERROR(INDEX($W$2:$W$500,SMALL(IF($W$2:$W$500&lt;&gt;"",ROW($T$2:$W$500)-ROW($W$2 )+1),ROWS($W$2:W137))),"")</f>
        <v/>
      </c>
      <c r="Q138" s="10" t="str">
        <f t="array" aca="1" ref="Q138" ca="1">IFERROR(INDEX($Y$2:$Y$500,SMALL(IF($Y$2:$Y$500&lt;&gt;"",ROW($Y$2:$Y$500)-ROW($Y$2 )+1),ROWS($Y$2:Y137))),"")</f>
        <v/>
      </c>
      <c r="S138" s="2" t="str">
        <f t="shared" si="26"/>
        <v/>
      </c>
      <c r="T138" s="2" t="str">
        <f t="shared" si="27"/>
        <v/>
      </c>
      <c r="U138" s="6" t="str">
        <f t="shared" si="28"/>
        <v/>
      </c>
      <c r="V138" s="6" t="str">
        <f t="shared" si="29"/>
        <v/>
      </c>
      <c r="W138" s="6" t="str">
        <f t="shared" si="30"/>
        <v/>
      </c>
      <c r="X138" s="6" t="str">
        <f t="shared" si="31"/>
        <v/>
      </c>
      <c r="Y138" s="6" t="str">
        <f t="shared" si="32"/>
        <v/>
      </c>
      <c r="Z138" s="2"/>
      <c r="AA138" s="2"/>
      <c r="AB138" s="1" t="str">
        <f t="shared" si="33"/>
        <v/>
      </c>
      <c r="AC138" s="1" t="str">
        <f>IF(COUNTIF($AB$3:AB139,AB139)=1,AB139,"")</f>
        <v/>
      </c>
      <c r="AD138" s="1" t="str">
        <f t="array" ref="AD138">IFERROR(INDEX($AC$2:$AC$500,SMALL(IF($AC$2:$AC$500&lt;&gt;"",ROW($AC$2:$AC$500)-ROW($AC$2 )+1),ROWS($AC$2:AC138))),"")</f>
        <v/>
      </c>
      <c r="AE138" s="1" t="str">
        <f t="array" ref="AE138">IF(AD138&lt;&gt;"",MATCH(AD138,$AD$2:$AD$500,0),"")</f>
        <v/>
      </c>
      <c r="AF138" s="1" t="str">
        <f>IF(AND(COUNTIF($AB$2:AB138,AB138)=1,AB138&lt;&gt;""),AB138,"")</f>
        <v/>
      </c>
      <c r="AG138" s="1" t="str">
        <f t="array" ref="AG138">IFERROR(INDEX($AF$2:$AF$500,SMALL(IF($AF$2:$AF$500&lt;&gt;"",ROW($AF$2:$AF$500)-ROW($AF$2 )+1),ROWS($AF$2:AF138))),"")</f>
        <v/>
      </c>
    </row>
    <row r="139" spans="1:33" ht="20.25" x14ac:dyDescent="0.2">
      <c r="A139" s="15"/>
      <c r="B139" s="15"/>
      <c r="C139" s="15"/>
      <c r="D139" s="15"/>
      <c r="E139" s="15" t="str">
        <f t="shared" si="25"/>
        <v/>
      </c>
      <c r="F139" s="15"/>
      <c r="G139" s="16" t="s">
        <v>25</v>
      </c>
      <c r="H139" s="6"/>
      <c r="K139" s="11" t="str">
        <f>IF(ROWS($K$3:K139)&gt;$R$2,"",SMALL($S$2:$S$500,ROWS($K$3:K139)))</f>
        <v/>
      </c>
      <c r="L139" s="12"/>
      <c r="M139" s="12" t="str">
        <f t="array" aca="1" ref="M139" ca="1">IFERROR(INDEX($T$2:$T$500,SMALL(IF($T$2:$T$500&lt;&gt;"",ROW($T$2:$T$500)-ROW($T$2 )+1),ROWS($T$2:T138))),"")</f>
        <v/>
      </c>
      <c r="N139" s="12" t="str">
        <f t="array" aca="1" ref="N139" ca="1">IFERROR(INDEX($U$2:$U$500,SMALL(IF($U$2:$U$500&lt;&gt;"",ROW($U$2:$U$500)-ROW($U$2 )+1),ROWS($U$2:U138))),"")</f>
        <v/>
      </c>
      <c r="O139" s="12" t="str">
        <f t="array" aca="1" ref="O139" ca="1">IFERROR(INDEX($V$2:$V$500,SMALL(IF($V$2:$V$500&lt;&gt;"",ROW($T$2:$V$500)-ROW($V$2 )+1),ROWS($V$2:V138))),"")</f>
        <v/>
      </c>
      <c r="P139" s="12" t="str">
        <f t="array" aca="1" ref="P139" ca="1">IFERROR(INDEX($W$2:$W$500,SMALL(IF($W$2:$W$500&lt;&gt;"",ROW($T$2:$W$500)-ROW($W$2 )+1),ROWS($W$2:W138))),"")</f>
        <v/>
      </c>
      <c r="Q139" s="10" t="str">
        <f t="array" aca="1" ref="Q139" ca="1">IFERROR(INDEX($Y$2:$Y$500,SMALL(IF($Y$2:$Y$500&lt;&gt;"",ROW($Y$2:$Y$500)-ROW($Y$2 )+1),ROWS($Y$2:Y138))),"")</f>
        <v/>
      </c>
      <c r="S139" s="2" t="str">
        <f t="shared" si="26"/>
        <v/>
      </c>
      <c r="T139" s="2" t="str">
        <f t="shared" si="27"/>
        <v/>
      </c>
      <c r="U139" s="6" t="str">
        <f t="shared" si="28"/>
        <v/>
      </c>
      <c r="V139" s="6" t="str">
        <f t="shared" si="29"/>
        <v/>
      </c>
      <c r="W139" s="6" t="str">
        <f t="shared" si="30"/>
        <v/>
      </c>
      <c r="X139" s="6" t="str">
        <f t="shared" si="31"/>
        <v/>
      </c>
      <c r="Y139" s="6" t="str">
        <f t="shared" si="32"/>
        <v/>
      </c>
      <c r="Z139" s="2"/>
      <c r="AA139" s="2"/>
      <c r="AB139" s="1" t="str">
        <f t="shared" si="33"/>
        <v/>
      </c>
      <c r="AC139" s="1" t="str">
        <f>IF(COUNTIF($AB$3:AB140,AB140)=1,AB140,"")</f>
        <v/>
      </c>
      <c r="AD139" s="1" t="str">
        <f t="array" ref="AD139">IFERROR(INDEX($AC$2:$AC$500,SMALL(IF($AC$2:$AC$500&lt;&gt;"",ROW($AC$2:$AC$500)-ROW($AC$2 )+1),ROWS($AC$2:AC139))),"")</f>
        <v/>
      </c>
      <c r="AE139" s="1" t="str">
        <f t="array" ref="AE139">IF(AD139&lt;&gt;"",MATCH(AD139,$AD$2:$AD$500,0),"")</f>
        <v/>
      </c>
      <c r="AF139" s="1" t="str">
        <f>IF(AND(COUNTIF($AB$2:AB139,AB139)=1,AB139&lt;&gt;""),AB139,"")</f>
        <v/>
      </c>
      <c r="AG139" s="1" t="str">
        <f t="array" ref="AG139">IFERROR(INDEX($AF$2:$AF$500,SMALL(IF($AF$2:$AF$500&lt;&gt;"",ROW($AF$2:$AF$500)-ROW($AF$2 )+1),ROWS($AF$2:AF139))),"")</f>
        <v/>
      </c>
    </row>
    <row r="140" spans="1:33" ht="20.25" x14ac:dyDescent="0.2">
      <c r="A140" s="15"/>
      <c r="B140" s="15"/>
      <c r="C140" s="15"/>
      <c r="D140" s="15"/>
      <c r="E140" s="15" t="str">
        <f t="shared" si="25"/>
        <v/>
      </c>
      <c r="F140" s="15"/>
      <c r="G140" s="16" t="s">
        <v>25</v>
      </c>
      <c r="H140" s="6"/>
      <c r="K140" s="11" t="str">
        <f>IF(ROWS($K$3:K140)&gt;$R$2,"",SMALL($S$2:$S$500,ROWS($K$3:K140)))</f>
        <v/>
      </c>
      <c r="L140" s="12"/>
      <c r="M140" s="12" t="str">
        <f t="array" aca="1" ref="M140" ca="1">IFERROR(INDEX($T$2:$T$500,SMALL(IF($T$2:$T$500&lt;&gt;"",ROW($T$2:$T$500)-ROW($T$2 )+1),ROWS($T$2:T139))),"")</f>
        <v/>
      </c>
      <c r="N140" s="12" t="str">
        <f t="array" aca="1" ref="N140" ca="1">IFERROR(INDEX($U$2:$U$500,SMALL(IF($U$2:$U$500&lt;&gt;"",ROW($U$2:$U$500)-ROW($U$2 )+1),ROWS($U$2:U139))),"")</f>
        <v/>
      </c>
      <c r="O140" s="12" t="str">
        <f t="array" aca="1" ref="O140" ca="1">IFERROR(INDEX($V$2:$V$500,SMALL(IF($V$2:$V$500&lt;&gt;"",ROW($T$2:$V$500)-ROW($V$2 )+1),ROWS($V$2:V139))),"")</f>
        <v/>
      </c>
      <c r="P140" s="12" t="str">
        <f t="array" aca="1" ref="P140" ca="1">IFERROR(INDEX($W$2:$W$500,SMALL(IF($W$2:$W$500&lt;&gt;"",ROW($T$2:$W$500)-ROW($W$2 )+1),ROWS($W$2:W139))),"")</f>
        <v/>
      </c>
      <c r="Q140" s="10" t="str">
        <f t="array" aca="1" ref="Q140" ca="1">IFERROR(INDEX($Y$2:$Y$500,SMALL(IF($Y$2:$Y$500&lt;&gt;"",ROW($Y$2:$Y$500)-ROW($Y$2 )+1),ROWS($Y$2:Y139))),"")</f>
        <v/>
      </c>
      <c r="S140" s="2" t="str">
        <f t="shared" si="26"/>
        <v/>
      </c>
      <c r="T140" s="2" t="str">
        <f t="shared" si="27"/>
        <v/>
      </c>
      <c r="U140" s="6" t="str">
        <f t="shared" si="28"/>
        <v/>
      </c>
      <c r="V140" s="6" t="str">
        <f t="shared" si="29"/>
        <v/>
      </c>
      <c r="W140" s="6" t="str">
        <f t="shared" si="30"/>
        <v/>
      </c>
      <c r="X140" s="6" t="str">
        <f t="shared" si="31"/>
        <v/>
      </c>
      <c r="Y140" s="6" t="str">
        <f t="shared" si="32"/>
        <v/>
      </c>
      <c r="Z140" s="2"/>
      <c r="AA140" s="2"/>
      <c r="AB140" s="1" t="str">
        <f t="shared" si="33"/>
        <v/>
      </c>
      <c r="AC140" s="1" t="str">
        <f>IF(COUNTIF($AB$3:AB141,AB141)=1,AB141,"")</f>
        <v/>
      </c>
      <c r="AD140" s="1" t="str">
        <f t="array" ref="AD140">IFERROR(INDEX($AC$2:$AC$500,SMALL(IF($AC$2:$AC$500&lt;&gt;"",ROW($AC$2:$AC$500)-ROW($AC$2 )+1),ROWS($AC$2:AC140))),"")</f>
        <v/>
      </c>
      <c r="AE140" s="1" t="str">
        <f t="array" ref="AE140">IF(AD140&lt;&gt;"",MATCH(AD140,$AD$2:$AD$500,0),"")</f>
        <v/>
      </c>
      <c r="AF140" s="1" t="str">
        <f>IF(AND(COUNTIF($AB$2:AB140,AB140)=1,AB140&lt;&gt;""),AB140,"")</f>
        <v/>
      </c>
      <c r="AG140" s="1" t="str">
        <f t="array" ref="AG140">IFERROR(INDEX($AF$2:$AF$500,SMALL(IF($AF$2:$AF$500&lt;&gt;"",ROW($AF$2:$AF$500)-ROW($AF$2 )+1),ROWS($AF$2:AF140))),"")</f>
        <v/>
      </c>
    </row>
    <row r="141" spans="1:33" ht="20.25" x14ac:dyDescent="0.2">
      <c r="A141" s="15"/>
      <c r="B141" s="15"/>
      <c r="C141" s="15"/>
      <c r="D141" s="15"/>
      <c r="E141" s="15" t="str">
        <f t="shared" si="25"/>
        <v/>
      </c>
      <c r="F141" s="15"/>
      <c r="G141" s="16" t="s">
        <v>25</v>
      </c>
      <c r="H141" s="6"/>
      <c r="K141" s="11" t="str">
        <f>IF(ROWS($K$3:K141)&gt;$R$2,"",SMALL($S$2:$S$500,ROWS($K$3:K141)))</f>
        <v/>
      </c>
      <c r="L141" s="12"/>
      <c r="M141" s="12" t="str">
        <f t="array" aca="1" ref="M141" ca="1">IFERROR(INDEX($T$2:$T$500,SMALL(IF($T$2:$T$500&lt;&gt;"",ROW($T$2:$T$500)-ROW($T$2 )+1),ROWS($T$2:T140))),"")</f>
        <v/>
      </c>
      <c r="N141" s="12" t="str">
        <f t="array" aca="1" ref="N141" ca="1">IFERROR(INDEX($U$2:$U$500,SMALL(IF($U$2:$U$500&lt;&gt;"",ROW($U$2:$U$500)-ROW($U$2 )+1),ROWS($U$2:U140))),"")</f>
        <v/>
      </c>
      <c r="O141" s="12" t="str">
        <f t="array" aca="1" ref="O141" ca="1">IFERROR(INDEX($V$2:$V$500,SMALL(IF($V$2:$V$500&lt;&gt;"",ROW($T$2:$V$500)-ROW($V$2 )+1),ROWS($V$2:V140))),"")</f>
        <v/>
      </c>
      <c r="P141" s="12" t="str">
        <f t="array" aca="1" ref="P141" ca="1">IFERROR(INDEX($W$2:$W$500,SMALL(IF($W$2:$W$500&lt;&gt;"",ROW($T$2:$W$500)-ROW($W$2 )+1),ROWS($W$2:W140))),"")</f>
        <v/>
      </c>
      <c r="Q141" s="10" t="str">
        <f t="array" aca="1" ref="Q141" ca="1">IFERROR(INDEX($Y$2:$Y$500,SMALL(IF($Y$2:$Y$500&lt;&gt;"",ROW($Y$2:$Y$500)-ROW($Y$2 )+1),ROWS($Y$2:Y140))),"")</f>
        <v/>
      </c>
      <c r="S141" s="2" t="str">
        <f t="shared" si="26"/>
        <v/>
      </c>
      <c r="T141" s="2" t="str">
        <f t="shared" si="27"/>
        <v/>
      </c>
      <c r="U141" s="6" t="str">
        <f t="shared" si="28"/>
        <v/>
      </c>
      <c r="V141" s="6" t="str">
        <f t="shared" si="29"/>
        <v/>
      </c>
      <c r="W141" s="6" t="str">
        <f t="shared" si="30"/>
        <v/>
      </c>
      <c r="X141" s="6" t="str">
        <f t="shared" si="31"/>
        <v/>
      </c>
      <c r="Y141" s="6" t="str">
        <f t="shared" si="32"/>
        <v/>
      </c>
      <c r="Z141" s="2"/>
      <c r="AA141" s="2"/>
      <c r="AB141" s="1" t="str">
        <f t="shared" si="33"/>
        <v/>
      </c>
      <c r="AC141" s="1" t="str">
        <f>IF(COUNTIF($AB$3:AB142,AB142)=1,AB142,"")</f>
        <v/>
      </c>
      <c r="AD141" s="1" t="str">
        <f t="array" ref="AD141">IFERROR(INDEX($AC$2:$AC$500,SMALL(IF($AC$2:$AC$500&lt;&gt;"",ROW($AC$2:$AC$500)-ROW($AC$2 )+1),ROWS($AC$2:AC141))),"")</f>
        <v/>
      </c>
      <c r="AE141" s="1" t="str">
        <f t="array" ref="AE141">IF(AD141&lt;&gt;"",MATCH(AD141,$AD$2:$AD$500,0),"")</f>
        <v/>
      </c>
      <c r="AF141" s="1" t="str">
        <f>IF(AND(COUNTIF($AB$2:AB141,AB141)=1,AB141&lt;&gt;""),AB141,"")</f>
        <v/>
      </c>
      <c r="AG141" s="1" t="str">
        <f t="array" ref="AG141">IFERROR(INDEX($AF$2:$AF$500,SMALL(IF($AF$2:$AF$500&lt;&gt;"",ROW($AF$2:$AF$500)-ROW($AF$2 )+1),ROWS($AF$2:AF141))),"")</f>
        <v/>
      </c>
    </row>
    <row r="142" spans="1:33" ht="20.25" x14ac:dyDescent="0.2">
      <c r="A142" s="15"/>
      <c r="B142" s="15"/>
      <c r="C142" s="15"/>
      <c r="D142" s="15"/>
      <c r="E142" s="15" t="str">
        <f t="shared" si="25"/>
        <v/>
      </c>
      <c r="F142" s="15"/>
      <c r="G142" s="16" t="s">
        <v>25</v>
      </c>
      <c r="H142" s="6"/>
      <c r="K142" s="11" t="str">
        <f>IF(ROWS($K$3:K142)&gt;$R$2,"",SMALL($S$2:$S$500,ROWS($K$3:K142)))</f>
        <v/>
      </c>
      <c r="L142" s="12"/>
      <c r="M142" s="12" t="str">
        <f t="array" aca="1" ref="M142" ca="1">IFERROR(INDEX($T$2:$T$500,SMALL(IF($T$2:$T$500&lt;&gt;"",ROW($T$2:$T$500)-ROW($T$2 )+1),ROWS($T$2:T141))),"")</f>
        <v/>
      </c>
      <c r="N142" s="12" t="str">
        <f t="array" aca="1" ref="N142" ca="1">IFERROR(INDEX($U$2:$U$500,SMALL(IF($U$2:$U$500&lt;&gt;"",ROW($U$2:$U$500)-ROW($U$2 )+1),ROWS($U$2:U141))),"")</f>
        <v/>
      </c>
      <c r="O142" s="12" t="str">
        <f t="array" aca="1" ref="O142" ca="1">IFERROR(INDEX($V$2:$V$500,SMALL(IF($V$2:$V$500&lt;&gt;"",ROW($T$2:$V$500)-ROW($V$2 )+1),ROWS($V$2:V141))),"")</f>
        <v/>
      </c>
      <c r="P142" s="12" t="str">
        <f t="array" aca="1" ref="P142" ca="1">IFERROR(INDEX($W$2:$W$500,SMALL(IF($W$2:$W$500&lt;&gt;"",ROW($T$2:$W$500)-ROW($W$2 )+1),ROWS($W$2:W141))),"")</f>
        <v/>
      </c>
      <c r="Q142" s="10" t="str">
        <f t="array" aca="1" ref="Q142" ca="1">IFERROR(INDEX($Y$2:$Y$500,SMALL(IF($Y$2:$Y$500&lt;&gt;"",ROW($Y$2:$Y$500)-ROW($Y$2 )+1),ROWS($Y$2:Y141))),"")</f>
        <v/>
      </c>
      <c r="S142" s="2" t="str">
        <f t="shared" si="26"/>
        <v/>
      </c>
      <c r="T142" s="2" t="str">
        <f t="shared" si="27"/>
        <v/>
      </c>
      <c r="U142" s="6" t="str">
        <f t="shared" si="28"/>
        <v/>
      </c>
      <c r="V142" s="6" t="str">
        <f t="shared" si="29"/>
        <v/>
      </c>
      <c r="W142" s="6" t="str">
        <f t="shared" si="30"/>
        <v/>
      </c>
      <c r="X142" s="6" t="str">
        <f t="shared" si="31"/>
        <v/>
      </c>
      <c r="Y142" s="6" t="str">
        <f t="shared" si="32"/>
        <v/>
      </c>
      <c r="Z142" s="2"/>
      <c r="AA142" s="2"/>
      <c r="AB142" s="1" t="str">
        <f t="shared" si="33"/>
        <v/>
      </c>
      <c r="AC142" s="1" t="str">
        <f>IF(COUNTIF($AB$3:AB143,AB143)=1,AB143,"")</f>
        <v/>
      </c>
      <c r="AD142" s="1" t="str">
        <f t="array" ref="AD142">IFERROR(INDEX($AC$2:$AC$500,SMALL(IF($AC$2:$AC$500&lt;&gt;"",ROW($AC$2:$AC$500)-ROW($AC$2 )+1),ROWS($AC$2:AC142))),"")</f>
        <v/>
      </c>
      <c r="AE142" s="1" t="str">
        <f t="array" ref="AE142">IF(AD142&lt;&gt;"",MATCH(AD142,$AD$2:$AD$500,0),"")</f>
        <v/>
      </c>
      <c r="AF142" s="1" t="str">
        <f>IF(AND(COUNTIF($AB$2:AB142,AB142)=1,AB142&lt;&gt;""),AB142,"")</f>
        <v/>
      </c>
      <c r="AG142" s="1" t="str">
        <f t="array" ref="AG142">IFERROR(INDEX($AF$2:$AF$500,SMALL(IF($AF$2:$AF$500&lt;&gt;"",ROW($AF$2:$AF$500)-ROW($AF$2 )+1),ROWS($AF$2:AF142))),"")</f>
        <v/>
      </c>
    </row>
    <row r="143" spans="1:33" ht="20.25" x14ac:dyDescent="0.2">
      <c r="A143" s="15"/>
      <c r="B143" s="15"/>
      <c r="C143" s="15"/>
      <c r="D143" s="15"/>
      <c r="E143" s="15" t="str">
        <f t="shared" si="25"/>
        <v/>
      </c>
      <c r="F143" s="15"/>
      <c r="G143" s="16" t="s">
        <v>25</v>
      </c>
      <c r="H143" s="6"/>
      <c r="K143" s="11" t="str">
        <f>IF(ROWS($K$3:K143)&gt;$R$2,"",SMALL($S$2:$S$500,ROWS($K$3:K143)))</f>
        <v/>
      </c>
      <c r="L143" s="12"/>
      <c r="M143" s="12" t="str">
        <f t="array" aca="1" ref="M143" ca="1">IFERROR(INDEX($T$2:$T$500,SMALL(IF($T$2:$T$500&lt;&gt;"",ROW($T$2:$T$500)-ROW($T$2 )+1),ROWS($T$2:T142))),"")</f>
        <v/>
      </c>
      <c r="N143" s="12" t="str">
        <f t="array" aca="1" ref="N143" ca="1">IFERROR(INDEX($U$2:$U$500,SMALL(IF($U$2:$U$500&lt;&gt;"",ROW($U$2:$U$500)-ROW($U$2 )+1),ROWS($U$2:U142))),"")</f>
        <v/>
      </c>
      <c r="O143" s="12" t="str">
        <f t="array" aca="1" ref="O143" ca="1">IFERROR(INDEX($V$2:$V$500,SMALL(IF($V$2:$V$500&lt;&gt;"",ROW($T$2:$V$500)-ROW($V$2 )+1),ROWS($V$2:V142))),"")</f>
        <v/>
      </c>
      <c r="P143" s="12" t="str">
        <f t="array" aca="1" ref="P143" ca="1">IFERROR(INDEX($W$2:$W$500,SMALL(IF($W$2:$W$500&lt;&gt;"",ROW($T$2:$W$500)-ROW($W$2 )+1),ROWS($W$2:W142))),"")</f>
        <v/>
      </c>
      <c r="Q143" s="10" t="str">
        <f t="array" aca="1" ref="Q143" ca="1">IFERROR(INDEX($Y$2:$Y$500,SMALL(IF($Y$2:$Y$500&lt;&gt;"",ROW($Y$2:$Y$500)-ROW($Y$2 )+1),ROWS($Y$2:Y142))),"")</f>
        <v/>
      </c>
      <c r="S143" s="2" t="str">
        <f t="shared" si="26"/>
        <v/>
      </c>
      <c r="T143" s="2" t="str">
        <f t="shared" si="27"/>
        <v/>
      </c>
      <c r="U143" s="6" t="str">
        <f t="shared" si="28"/>
        <v/>
      </c>
      <c r="V143" s="6" t="str">
        <f t="shared" si="29"/>
        <v/>
      </c>
      <c r="W143" s="6" t="str">
        <f t="shared" si="30"/>
        <v/>
      </c>
      <c r="X143" s="6" t="str">
        <f t="shared" si="31"/>
        <v/>
      </c>
      <c r="Y143" s="6" t="str">
        <f t="shared" si="32"/>
        <v/>
      </c>
      <c r="Z143" s="2"/>
      <c r="AA143" s="2"/>
      <c r="AB143" s="1" t="str">
        <f t="shared" si="33"/>
        <v/>
      </c>
      <c r="AC143" s="1" t="str">
        <f>IF(COUNTIF($AB$3:AB144,AB144)=1,AB144,"")</f>
        <v/>
      </c>
      <c r="AD143" s="1" t="str">
        <f t="array" ref="AD143">IFERROR(INDEX($AC$2:$AC$500,SMALL(IF($AC$2:$AC$500&lt;&gt;"",ROW($AC$2:$AC$500)-ROW($AC$2 )+1),ROWS($AC$2:AC143))),"")</f>
        <v/>
      </c>
      <c r="AE143" s="1" t="str">
        <f t="array" ref="AE143">IF(AD143&lt;&gt;"",MATCH(AD143,$AD$2:$AD$500,0),"")</f>
        <v/>
      </c>
      <c r="AF143" s="1" t="str">
        <f>IF(AND(COUNTIF($AB$2:AB143,AB143)=1,AB143&lt;&gt;""),AB143,"")</f>
        <v/>
      </c>
      <c r="AG143" s="1" t="str">
        <f t="array" ref="AG143">IFERROR(INDEX($AF$2:$AF$500,SMALL(IF($AF$2:$AF$500&lt;&gt;"",ROW($AF$2:$AF$500)-ROW($AF$2 )+1),ROWS($AF$2:AF143))),"")</f>
        <v/>
      </c>
    </row>
    <row r="144" spans="1:33" ht="20.25" x14ac:dyDescent="0.2">
      <c r="A144" s="15"/>
      <c r="B144" s="15"/>
      <c r="C144" s="15"/>
      <c r="D144" s="15"/>
      <c r="E144" s="15" t="str">
        <f t="shared" si="25"/>
        <v/>
      </c>
      <c r="F144" s="15"/>
      <c r="G144" s="16" t="s">
        <v>25</v>
      </c>
      <c r="H144" s="6"/>
      <c r="K144" s="11" t="str">
        <f>IF(ROWS($K$3:K144)&gt;$R$2,"",SMALL($S$2:$S$500,ROWS($K$3:K144)))</f>
        <v/>
      </c>
      <c r="L144" s="12"/>
      <c r="M144" s="12" t="str">
        <f t="array" aca="1" ref="M144" ca="1">IFERROR(INDEX($T$2:$T$500,SMALL(IF($T$2:$T$500&lt;&gt;"",ROW($T$2:$T$500)-ROW($T$2 )+1),ROWS($T$2:T143))),"")</f>
        <v/>
      </c>
      <c r="N144" s="12" t="str">
        <f t="array" aca="1" ref="N144" ca="1">IFERROR(INDEX($U$2:$U$500,SMALL(IF($U$2:$U$500&lt;&gt;"",ROW($U$2:$U$500)-ROW($U$2 )+1),ROWS($U$2:U143))),"")</f>
        <v/>
      </c>
      <c r="O144" s="12" t="str">
        <f t="array" aca="1" ref="O144" ca="1">IFERROR(INDEX($V$2:$V$500,SMALL(IF($V$2:$V$500&lt;&gt;"",ROW($T$2:$V$500)-ROW($V$2 )+1),ROWS($V$2:V143))),"")</f>
        <v/>
      </c>
      <c r="P144" s="12" t="str">
        <f t="array" aca="1" ref="P144" ca="1">IFERROR(INDEX($W$2:$W$500,SMALL(IF($W$2:$W$500&lt;&gt;"",ROW($T$2:$W$500)-ROW($W$2 )+1),ROWS($W$2:W143))),"")</f>
        <v/>
      </c>
      <c r="Q144" s="10" t="str">
        <f t="array" aca="1" ref="Q144" ca="1">IFERROR(INDEX($Y$2:$Y$500,SMALL(IF($Y$2:$Y$500&lt;&gt;"",ROW($Y$2:$Y$500)-ROW($Y$2 )+1),ROWS($Y$2:Y143))),"")</f>
        <v/>
      </c>
      <c r="S144" s="2" t="str">
        <f t="shared" si="26"/>
        <v/>
      </c>
      <c r="T144" s="2" t="str">
        <f t="shared" si="27"/>
        <v/>
      </c>
      <c r="U144" s="6" t="str">
        <f t="shared" si="28"/>
        <v/>
      </c>
      <c r="V144" s="6" t="str">
        <f t="shared" si="29"/>
        <v/>
      </c>
      <c r="W144" s="6" t="str">
        <f t="shared" si="30"/>
        <v/>
      </c>
      <c r="X144" s="6" t="str">
        <f t="shared" si="31"/>
        <v/>
      </c>
      <c r="Y144" s="6" t="str">
        <f t="shared" si="32"/>
        <v/>
      </c>
      <c r="Z144" s="2"/>
      <c r="AA144" s="2"/>
      <c r="AB144" s="1" t="str">
        <f t="shared" si="33"/>
        <v/>
      </c>
      <c r="AC144" s="1" t="str">
        <f>IF(COUNTIF($AB$3:AB145,AB145)=1,AB145,"")</f>
        <v/>
      </c>
      <c r="AD144" s="1" t="str">
        <f t="array" ref="AD144">IFERROR(INDEX($AC$2:$AC$500,SMALL(IF($AC$2:$AC$500&lt;&gt;"",ROW($AC$2:$AC$500)-ROW($AC$2 )+1),ROWS($AC$2:AC144))),"")</f>
        <v/>
      </c>
      <c r="AE144" s="1" t="str">
        <f t="array" ref="AE144">IF(AD144&lt;&gt;"",MATCH(AD144,$AD$2:$AD$500,0),"")</f>
        <v/>
      </c>
      <c r="AF144" s="1" t="str">
        <f>IF(AND(COUNTIF($AB$2:AB144,AB144)=1,AB144&lt;&gt;""),AB144,"")</f>
        <v/>
      </c>
      <c r="AG144" s="1" t="str">
        <f t="array" ref="AG144">IFERROR(INDEX($AF$2:$AF$500,SMALL(IF($AF$2:$AF$500&lt;&gt;"",ROW($AF$2:$AF$500)-ROW($AF$2 )+1),ROWS($AF$2:AF144))),"")</f>
        <v/>
      </c>
    </row>
    <row r="145" spans="1:33" ht="20.25" x14ac:dyDescent="0.2">
      <c r="A145" s="15"/>
      <c r="B145" s="15"/>
      <c r="C145" s="15"/>
      <c r="D145" s="15"/>
      <c r="E145" s="15" t="str">
        <f t="shared" si="25"/>
        <v/>
      </c>
      <c r="F145" s="15"/>
      <c r="G145" s="16" t="s">
        <v>25</v>
      </c>
      <c r="H145" s="6"/>
      <c r="K145" s="11" t="str">
        <f>IF(ROWS($K$3:K145)&gt;$R$2,"",SMALL($S$2:$S$500,ROWS($K$3:K145)))</f>
        <v/>
      </c>
      <c r="L145" s="12"/>
      <c r="M145" s="12" t="str">
        <f t="array" aca="1" ref="M145" ca="1">IFERROR(INDEX($T$2:$T$500,SMALL(IF($T$2:$T$500&lt;&gt;"",ROW($T$2:$T$500)-ROW($T$2 )+1),ROWS($T$2:T144))),"")</f>
        <v/>
      </c>
      <c r="N145" s="12" t="str">
        <f t="array" aca="1" ref="N145" ca="1">IFERROR(INDEX($U$2:$U$500,SMALL(IF($U$2:$U$500&lt;&gt;"",ROW($U$2:$U$500)-ROW($U$2 )+1),ROWS($U$2:U144))),"")</f>
        <v/>
      </c>
      <c r="O145" s="12" t="str">
        <f t="array" aca="1" ref="O145" ca="1">IFERROR(INDEX($V$2:$V$500,SMALL(IF($V$2:$V$500&lt;&gt;"",ROW($T$2:$V$500)-ROW($V$2 )+1),ROWS($V$2:V144))),"")</f>
        <v/>
      </c>
      <c r="P145" s="12" t="str">
        <f t="array" aca="1" ref="P145" ca="1">IFERROR(INDEX($W$2:$W$500,SMALL(IF($W$2:$W$500&lt;&gt;"",ROW($T$2:$W$500)-ROW($W$2 )+1),ROWS($W$2:W144))),"")</f>
        <v/>
      </c>
      <c r="Q145" s="10" t="str">
        <f t="array" aca="1" ref="Q145" ca="1">IFERROR(INDEX($Y$2:$Y$500,SMALL(IF($Y$2:$Y$500&lt;&gt;"",ROW($Y$2:$Y$500)-ROW($Y$2 )+1),ROWS($Y$2:Y144))),"")</f>
        <v/>
      </c>
      <c r="S145" s="2" t="str">
        <f t="shared" si="26"/>
        <v/>
      </c>
      <c r="T145" s="2" t="str">
        <f t="shared" si="27"/>
        <v/>
      </c>
      <c r="U145" s="6" t="str">
        <f t="shared" si="28"/>
        <v/>
      </c>
      <c r="V145" s="6" t="str">
        <f t="shared" si="29"/>
        <v/>
      </c>
      <c r="W145" s="6" t="str">
        <f t="shared" si="30"/>
        <v/>
      </c>
      <c r="X145" s="6" t="str">
        <f t="shared" si="31"/>
        <v/>
      </c>
      <c r="Y145" s="6" t="str">
        <f t="shared" si="32"/>
        <v/>
      </c>
      <c r="Z145" s="2"/>
      <c r="AA145" s="2"/>
      <c r="AB145" s="1" t="str">
        <f t="shared" si="33"/>
        <v/>
      </c>
      <c r="AC145" s="1" t="str">
        <f>IF(COUNTIF($AB$3:AB146,AB146)=1,AB146,"")</f>
        <v/>
      </c>
      <c r="AD145" s="1" t="str">
        <f t="array" ref="AD145">IFERROR(INDEX($AC$2:$AC$500,SMALL(IF($AC$2:$AC$500&lt;&gt;"",ROW($AC$2:$AC$500)-ROW($AC$2 )+1),ROWS($AC$2:AC145))),"")</f>
        <v/>
      </c>
      <c r="AE145" s="1" t="str">
        <f t="array" ref="AE145">IF(AD145&lt;&gt;"",MATCH(AD145,$AD$2:$AD$500,0),"")</f>
        <v/>
      </c>
      <c r="AF145" s="1" t="str">
        <f>IF(AND(COUNTIF($AB$2:AB145,AB145)=1,AB145&lt;&gt;""),AB145,"")</f>
        <v/>
      </c>
      <c r="AG145" s="1" t="str">
        <f t="array" ref="AG145">IFERROR(INDEX($AF$2:$AF$500,SMALL(IF($AF$2:$AF$500&lt;&gt;"",ROW($AF$2:$AF$500)-ROW($AF$2 )+1),ROWS($AF$2:AF145))),"")</f>
        <v/>
      </c>
    </row>
    <row r="146" spans="1:33" ht="20.25" x14ac:dyDescent="0.2">
      <c r="A146" s="15"/>
      <c r="B146" s="15"/>
      <c r="C146" s="15"/>
      <c r="D146" s="15"/>
      <c r="E146" s="15" t="str">
        <f t="shared" si="25"/>
        <v/>
      </c>
      <c r="F146" s="15"/>
      <c r="G146" s="16" t="s">
        <v>25</v>
      </c>
      <c r="H146" s="6"/>
      <c r="K146" s="11" t="str">
        <f>IF(ROWS($K$3:K146)&gt;$R$2,"",SMALL($S$2:$S$500,ROWS($K$3:K146)))</f>
        <v/>
      </c>
      <c r="L146" s="12"/>
      <c r="M146" s="12" t="str">
        <f t="array" aca="1" ref="M146" ca="1">IFERROR(INDEX($T$2:$T$500,SMALL(IF($T$2:$T$500&lt;&gt;"",ROW($T$2:$T$500)-ROW($T$2 )+1),ROWS($T$2:T145))),"")</f>
        <v/>
      </c>
      <c r="N146" s="12" t="str">
        <f t="array" aca="1" ref="N146" ca="1">IFERROR(INDEX($U$2:$U$500,SMALL(IF($U$2:$U$500&lt;&gt;"",ROW($U$2:$U$500)-ROW($U$2 )+1),ROWS($U$2:U145))),"")</f>
        <v/>
      </c>
      <c r="O146" s="12" t="str">
        <f t="array" aca="1" ref="O146" ca="1">IFERROR(INDEX($V$2:$V$500,SMALL(IF($V$2:$V$500&lt;&gt;"",ROW($T$2:$V$500)-ROW($V$2 )+1),ROWS($V$2:V145))),"")</f>
        <v/>
      </c>
      <c r="P146" s="12" t="str">
        <f t="array" aca="1" ref="P146" ca="1">IFERROR(INDEX($W$2:$W$500,SMALL(IF($W$2:$W$500&lt;&gt;"",ROW($T$2:$W$500)-ROW($W$2 )+1),ROWS($W$2:W145))),"")</f>
        <v/>
      </c>
      <c r="Q146" s="10" t="str">
        <f t="array" aca="1" ref="Q146" ca="1">IFERROR(INDEX($Y$2:$Y$500,SMALL(IF($Y$2:$Y$500&lt;&gt;"",ROW($Y$2:$Y$500)-ROW($Y$2 )+1),ROWS($Y$2:Y145))),"")</f>
        <v/>
      </c>
      <c r="S146" s="2" t="str">
        <f t="shared" si="26"/>
        <v/>
      </c>
      <c r="T146" s="2" t="str">
        <f t="shared" si="27"/>
        <v/>
      </c>
      <c r="U146" s="6" t="str">
        <f t="shared" si="28"/>
        <v/>
      </c>
      <c r="V146" s="6" t="str">
        <f t="shared" si="29"/>
        <v/>
      </c>
      <c r="W146" s="6" t="str">
        <f t="shared" si="30"/>
        <v/>
      </c>
      <c r="X146" s="6" t="str">
        <f t="shared" si="31"/>
        <v/>
      </c>
      <c r="Y146" s="6" t="str">
        <f t="shared" si="32"/>
        <v/>
      </c>
      <c r="Z146" s="2"/>
      <c r="AA146" s="2"/>
      <c r="AB146" s="1" t="str">
        <f t="shared" si="33"/>
        <v/>
      </c>
      <c r="AC146" s="1" t="str">
        <f>IF(COUNTIF($AB$3:AB147,AB147)=1,AB147,"")</f>
        <v/>
      </c>
      <c r="AD146" s="1" t="str">
        <f t="array" ref="AD146">IFERROR(INDEX($AC$2:$AC$500,SMALL(IF($AC$2:$AC$500&lt;&gt;"",ROW($AC$2:$AC$500)-ROW($AC$2 )+1),ROWS($AC$2:AC146))),"")</f>
        <v/>
      </c>
      <c r="AE146" s="1" t="str">
        <f t="array" ref="AE146">IF(AD146&lt;&gt;"",MATCH(AD146,$AD$2:$AD$500,0),"")</f>
        <v/>
      </c>
      <c r="AF146" s="1" t="str">
        <f>IF(AND(COUNTIF($AB$2:AB146,AB146)=1,AB146&lt;&gt;""),AB146,"")</f>
        <v/>
      </c>
      <c r="AG146" s="1" t="str">
        <f t="array" ref="AG146">IFERROR(INDEX($AF$2:$AF$500,SMALL(IF($AF$2:$AF$500&lt;&gt;"",ROW($AF$2:$AF$500)-ROW($AF$2 )+1),ROWS($AF$2:AF146))),"")</f>
        <v/>
      </c>
    </row>
    <row r="147" spans="1:33" ht="20.25" x14ac:dyDescent="0.2">
      <c r="A147" s="15"/>
      <c r="B147" s="15"/>
      <c r="C147" s="15"/>
      <c r="D147" s="15"/>
      <c r="E147" s="15" t="str">
        <f t="shared" si="25"/>
        <v/>
      </c>
      <c r="F147" s="15"/>
      <c r="G147" s="16" t="s">
        <v>25</v>
      </c>
      <c r="H147" s="6"/>
      <c r="K147" s="11" t="str">
        <f>IF(ROWS($K$3:K147)&gt;$R$2,"",SMALL($S$2:$S$500,ROWS($K$3:K147)))</f>
        <v/>
      </c>
      <c r="L147" s="12"/>
      <c r="M147" s="12" t="str">
        <f t="array" aca="1" ref="M147" ca="1">IFERROR(INDEX($T$2:$T$500,SMALL(IF($T$2:$T$500&lt;&gt;"",ROW($T$2:$T$500)-ROW($T$2 )+1),ROWS($T$2:T146))),"")</f>
        <v/>
      </c>
      <c r="N147" s="12" t="str">
        <f t="array" aca="1" ref="N147" ca="1">IFERROR(INDEX($U$2:$U$500,SMALL(IF($U$2:$U$500&lt;&gt;"",ROW($U$2:$U$500)-ROW($U$2 )+1),ROWS($U$2:U146))),"")</f>
        <v/>
      </c>
      <c r="O147" s="12" t="str">
        <f t="array" aca="1" ref="O147" ca="1">IFERROR(INDEX($V$2:$V$500,SMALL(IF($V$2:$V$500&lt;&gt;"",ROW($T$2:$V$500)-ROW($V$2 )+1),ROWS($V$2:V146))),"")</f>
        <v/>
      </c>
      <c r="P147" s="12" t="str">
        <f t="array" aca="1" ref="P147" ca="1">IFERROR(INDEX($W$2:$W$500,SMALL(IF($W$2:$W$500&lt;&gt;"",ROW($T$2:$W$500)-ROW($W$2 )+1),ROWS($W$2:W146))),"")</f>
        <v/>
      </c>
      <c r="Q147" s="10" t="str">
        <f t="array" aca="1" ref="Q147" ca="1">IFERROR(INDEX($Y$2:$Y$500,SMALL(IF($Y$2:$Y$500&lt;&gt;"",ROW($Y$2:$Y$500)-ROW($Y$2 )+1),ROWS($Y$2:Y146))),"")</f>
        <v/>
      </c>
      <c r="S147" s="2" t="str">
        <f t="shared" si="26"/>
        <v/>
      </c>
      <c r="T147" s="2" t="str">
        <f t="shared" si="27"/>
        <v/>
      </c>
      <c r="U147" s="6" t="str">
        <f t="shared" si="28"/>
        <v/>
      </c>
      <c r="V147" s="6" t="str">
        <f t="shared" si="29"/>
        <v/>
      </c>
      <c r="W147" s="6" t="str">
        <f t="shared" si="30"/>
        <v/>
      </c>
      <c r="X147" s="6" t="str">
        <f t="shared" si="31"/>
        <v/>
      </c>
      <c r="Y147" s="6" t="str">
        <f t="shared" si="32"/>
        <v/>
      </c>
      <c r="Z147" s="2"/>
      <c r="AA147" s="2"/>
      <c r="AB147" s="1" t="str">
        <f t="shared" si="33"/>
        <v/>
      </c>
      <c r="AC147" s="1" t="str">
        <f>IF(COUNTIF($AB$3:AB148,AB148)=1,AB148,"")</f>
        <v/>
      </c>
      <c r="AD147" s="1" t="str">
        <f t="array" ref="AD147">IFERROR(INDEX($AC$2:$AC$500,SMALL(IF($AC$2:$AC$500&lt;&gt;"",ROW($AC$2:$AC$500)-ROW($AC$2 )+1),ROWS($AC$2:AC147))),"")</f>
        <v/>
      </c>
      <c r="AE147" s="1" t="str">
        <f t="array" ref="AE147">IF(AD147&lt;&gt;"",MATCH(AD147,$AD$2:$AD$500,0),"")</f>
        <v/>
      </c>
      <c r="AF147" s="1" t="str">
        <f>IF(AND(COUNTIF($AB$2:AB147,AB147)=1,AB147&lt;&gt;""),AB147,"")</f>
        <v/>
      </c>
      <c r="AG147" s="1" t="str">
        <f t="array" ref="AG147">IFERROR(INDEX($AF$2:$AF$500,SMALL(IF($AF$2:$AF$500&lt;&gt;"",ROW($AF$2:$AF$500)-ROW($AF$2 )+1),ROWS($AF$2:AF147))),"")</f>
        <v/>
      </c>
    </row>
    <row r="148" spans="1:33" ht="20.25" x14ac:dyDescent="0.2">
      <c r="A148" s="15"/>
      <c r="B148" s="15"/>
      <c r="C148" s="15"/>
      <c r="D148" s="15"/>
      <c r="E148" s="15" t="str">
        <f t="shared" si="25"/>
        <v/>
      </c>
      <c r="F148" s="15"/>
      <c r="G148" s="16" t="s">
        <v>25</v>
      </c>
      <c r="H148" s="6"/>
      <c r="K148" s="11" t="str">
        <f>IF(ROWS($K$3:K148)&gt;$R$2,"",SMALL($S$2:$S$500,ROWS($K$3:K148)))</f>
        <v/>
      </c>
      <c r="L148" s="12"/>
      <c r="M148" s="12" t="str">
        <f t="array" aca="1" ref="M148" ca="1">IFERROR(INDEX($T$2:$T$500,SMALL(IF($T$2:$T$500&lt;&gt;"",ROW($T$2:$T$500)-ROW($T$2 )+1),ROWS($T$2:T147))),"")</f>
        <v/>
      </c>
      <c r="N148" s="12" t="str">
        <f t="array" aca="1" ref="N148" ca="1">IFERROR(INDEX($U$2:$U$500,SMALL(IF($U$2:$U$500&lt;&gt;"",ROW($U$2:$U$500)-ROW($U$2 )+1),ROWS($U$2:U147))),"")</f>
        <v/>
      </c>
      <c r="O148" s="12" t="str">
        <f t="array" aca="1" ref="O148" ca="1">IFERROR(INDEX($V$2:$V$500,SMALL(IF($V$2:$V$500&lt;&gt;"",ROW($T$2:$V$500)-ROW($V$2 )+1),ROWS($V$2:V147))),"")</f>
        <v/>
      </c>
      <c r="P148" s="12" t="str">
        <f t="array" aca="1" ref="P148" ca="1">IFERROR(INDEX($W$2:$W$500,SMALL(IF($W$2:$W$500&lt;&gt;"",ROW($T$2:$W$500)-ROW($W$2 )+1),ROWS($W$2:W147))),"")</f>
        <v/>
      </c>
      <c r="Q148" s="10" t="str">
        <f t="array" aca="1" ref="Q148" ca="1">IFERROR(INDEX($Y$2:$Y$500,SMALL(IF($Y$2:$Y$500&lt;&gt;"",ROW($Y$2:$Y$500)-ROW($Y$2 )+1),ROWS($Y$2:Y147))),"")</f>
        <v/>
      </c>
      <c r="S148" s="2" t="str">
        <f t="shared" si="26"/>
        <v/>
      </c>
      <c r="T148" s="2" t="str">
        <f t="shared" si="27"/>
        <v/>
      </c>
      <c r="U148" s="6" t="str">
        <f t="shared" si="28"/>
        <v/>
      </c>
      <c r="V148" s="6" t="str">
        <f t="shared" si="29"/>
        <v/>
      </c>
      <c r="W148" s="6" t="str">
        <f t="shared" si="30"/>
        <v/>
      </c>
      <c r="X148" s="6" t="str">
        <f t="shared" si="31"/>
        <v/>
      </c>
      <c r="Y148" s="6" t="str">
        <f t="shared" si="32"/>
        <v/>
      </c>
      <c r="Z148" s="2"/>
      <c r="AA148" s="2"/>
      <c r="AB148" s="1" t="str">
        <f t="shared" si="33"/>
        <v/>
      </c>
      <c r="AC148" s="1" t="str">
        <f>IF(COUNTIF($AB$3:AB149,AB149)=1,AB149,"")</f>
        <v/>
      </c>
      <c r="AD148" s="1" t="str">
        <f t="array" ref="AD148">IFERROR(INDEX($AC$2:$AC$500,SMALL(IF($AC$2:$AC$500&lt;&gt;"",ROW($AC$2:$AC$500)-ROW($AC$2 )+1),ROWS($AC$2:AC148))),"")</f>
        <v/>
      </c>
      <c r="AE148" s="1" t="str">
        <f t="array" ref="AE148">IF(AD148&lt;&gt;"",MATCH(AD148,$AD$2:$AD$500,0),"")</f>
        <v/>
      </c>
      <c r="AF148" s="1" t="str">
        <f>IF(AND(COUNTIF($AB$2:AB148,AB148)=1,AB148&lt;&gt;""),AB148,"")</f>
        <v/>
      </c>
      <c r="AG148" s="1" t="str">
        <f t="array" ref="AG148">IFERROR(INDEX($AF$2:$AF$500,SMALL(IF($AF$2:$AF$500&lt;&gt;"",ROW($AF$2:$AF$500)-ROW($AF$2 )+1),ROWS($AF$2:AF148))),"")</f>
        <v/>
      </c>
    </row>
    <row r="149" spans="1:33" ht="20.25" x14ac:dyDescent="0.2">
      <c r="A149" s="15"/>
      <c r="B149" s="15"/>
      <c r="C149" s="15"/>
      <c r="D149" s="15"/>
      <c r="E149" s="15" t="str">
        <f t="shared" si="25"/>
        <v/>
      </c>
      <c r="F149" s="15"/>
      <c r="G149" s="16" t="s">
        <v>25</v>
      </c>
      <c r="H149" s="6"/>
      <c r="K149" s="11" t="str">
        <f>IF(ROWS($K$3:K149)&gt;$R$2,"",SMALL($S$2:$S$500,ROWS($K$3:K149)))</f>
        <v/>
      </c>
      <c r="L149" s="12"/>
      <c r="M149" s="12" t="str">
        <f t="array" aca="1" ref="M149" ca="1">IFERROR(INDEX($T$2:$T$500,SMALL(IF($T$2:$T$500&lt;&gt;"",ROW($T$2:$T$500)-ROW($T$2 )+1),ROWS($T$2:T148))),"")</f>
        <v/>
      </c>
      <c r="N149" s="12" t="str">
        <f t="array" aca="1" ref="N149" ca="1">IFERROR(INDEX($U$2:$U$500,SMALL(IF($U$2:$U$500&lt;&gt;"",ROW($U$2:$U$500)-ROW($U$2 )+1),ROWS($U$2:U148))),"")</f>
        <v/>
      </c>
      <c r="O149" s="12" t="str">
        <f t="array" aca="1" ref="O149" ca="1">IFERROR(INDEX($V$2:$V$500,SMALL(IF($V$2:$V$500&lt;&gt;"",ROW($T$2:$V$500)-ROW($V$2 )+1),ROWS($V$2:V148))),"")</f>
        <v/>
      </c>
      <c r="P149" s="12" t="str">
        <f t="array" aca="1" ref="P149" ca="1">IFERROR(INDEX($W$2:$W$500,SMALL(IF($W$2:$W$500&lt;&gt;"",ROW($T$2:$W$500)-ROW($W$2 )+1),ROWS($W$2:W148))),"")</f>
        <v/>
      </c>
      <c r="Q149" s="10" t="str">
        <f t="array" aca="1" ref="Q149" ca="1">IFERROR(INDEX($Y$2:$Y$500,SMALL(IF($Y$2:$Y$500&lt;&gt;"",ROW($Y$2:$Y$500)-ROW($Y$2 )+1),ROWS($Y$2:Y148))),"")</f>
        <v/>
      </c>
      <c r="S149" s="2" t="str">
        <f t="shared" si="26"/>
        <v/>
      </c>
      <c r="T149" s="2" t="str">
        <f t="shared" si="27"/>
        <v/>
      </c>
      <c r="U149" s="6" t="str">
        <f t="shared" si="28"/>
        <v/>
      </c>
      <c r="V149" s="6" t="str">
        <f t="shared" si="29"/>
        <v/>
      </c>
      <c r="W149" s="6" t="str">
        <f t="shared" si="30"/>
        <v/>
      </c>
      <c r="X149" s="6" t="str">
        <f t="shared" si="31"/>
        <v/>
      </c>
      <c r="Y149" s="6" t="str">
        <f t="shared" si="32"/>
        <v/>
      </c>
      <c r="Z149" s="2"/>
      <c r="AA149" s="2"/>
      <c r="AB149" s="1" t="str">
        <f t="shared" si="33"/>
        <v/>
      </c>
      <c r="AC149" s="1" t="str">
        <f>IF(COUNTIF($AB$3:AB150,AB150)=1,AB150,"")</f>
        <v/>
      </c>
      <c r="AD149" s="1" t="str">
        <f t="array" ref="AD149">IFERROR(INDEX($AC$2:$AC$500,SMALL(IF($AC$2:$AC$500&lt;&gt;"",ROW($AC$2:$AC$500)-ROW($AC$2 )+1),ROWS($AC$2:AC149))),"")</f>
        <v/>
      </c>
      <c r="AE149" s="1" t="str">
        <f t="array" ref="AE149">IF(AD149&lt;&gt;"",MATCH(AD149,$AD$2:$AD$500,0),"")</f>
        <v/>
      </c>
      <c r="AF149" s="1" t="str">
        <f>IF(AND(COUNTIF($AB$2:AB149,AB149)=1,AB149&lt;&gt;""),AB149,"")</f>
        <v/>
      </c>
      <c r="AG149" s="1" t="str">
        <f t="array" ref="AG149">IFERROR(INDEX($AF$2:$AF$500,SMALL(IF($AF$2:$AF$500&lt;&gt;"",ROW($AF$2:$AF$500)-ROW($AF$2 )+1),ROWS($AF$2:AF149))),"")</f>
        <v/>
      </c>
    </row>
    <row r="150" spans="1:33" ht="20.25" x14ac:dyDescent="0.2">
      <c r="A150" s="15"/>
      <c r="B150" s="15"/>
      <c r="C150" s="15"/>
      <c r="D150" s="15"/>
      <c r="E150" s="15" t="str">
        <f t="shared" si="25"/>
        <v/>
      </c>
      <c r="F150" s="15"/>
      <c r="G150" s="16" t="s">
        <v>25</v>
      </c>
      <c r="H150" s="6"/>
      <c r="K150" s="11" t="str">
        <f>IF(ROWS($K$3:K150)&gt;$R$2,"",SMALL($S$2:$S$500,ROWS($K$3:K150)))</f>
        <v/>
      </c>
      <c r="L150" s="12"/>
      <c r="M150" s="12" t="str">
        <f t="array" aca="1" ref="M150" ca="1">IFERROR(INDEX($T$2:$T$500,SMALL(IF($T$2:$T$500&lt;&gt;"",ROW($T$2:$T$500)-ROW($T$2 )+1),ROWS($T$2:T149))),"")</f>
        <v/>
      </c>
      <c r="N150" s="12" t="str">
        <f t="array" aca="1" ref="N150" ca="1">IFERROR(INDEX($U$2:$U$500,SMALL(IF($U$2:$U$500&lt;&gt;"",ROW($U$2:$U$500)-ROW($U$2 )+1),ROWS($U$2:U149))),"")</f>
        <v/>
      </c>
      <c r="O150" s="12" t="str">
        <f t="array" aca="1" ref="O150" ca="1">IFERROR(INDEX($V$2:$V$500,SMALL(IF($V$2:$V$500&lt;&gt;"",ROW($T$2:$V$500)-ROW($V$2 )+1),ROWS($V$2:V149))),"")</f>
        <v/>
      </c>
      <c r="P150" s="12" t="str">
        <f t="array" aca="1" ref="P150" ca="1">IFERROR(INDEX($W$2:$W$500,SMALL(IF($W$2:$W$500&lt;&gt;"",ROW($T$2:$W$500)-ROW($W$2 )+1),ROWS($W$2:W149))),"")</f>
        <v/>
      </c>
      <c r="Q150" s="10" t="str">
        <f t="array" aca="1" ref="Q150" ca="1">IFERROR(INDEX($Y$2:$Y$500,SMALL(IF($Y$2:$Y$500&lt;&gt;"",ROW($Y$2:$Y$500)-ROW($Y$2 )+1),ROWS($Y$2:Y149))),"")</f>
        <v/>
      </c>
      <c r="S150" s="2" t="str">
        <f t="shared" si="26"/>
        <v/>
      </c>
      <c r="T150" s="2" t="str">
        <f t="shared" si="27"/>
        <v/>
      </c>
      <c r="U150" s="6" t="str">
        <f t="shared" si="28"/>
        <v/>
      </c>
      <c r="V150" s="6" t="str">
        <f t="shared" si="29"/>
        <v/>
      </c>
      <c r="W150" s="6" t="str">
        <f t="shared" si="30"/>
        <v/>
      </c>
      <c r="X150" s="6" t="str">
        <f t="shared" si="31"/>
        <v/>
      </c>
      <c r="Y150" s="6" t="str">
        <f t="shared" si="32"/>
        <v/>
      </c>
      <c r="Z150" s="2"/>
      <c r="AA150" s="2"/>
      <c r="AB150" s="1" t="str">
        <f t="shared" si="33"/>
        <v/>
      </c>
      <c r="AC150" s="1" t="str">
        <f>IF(COUNTIF($AB$3:AB151,AB151)=1,AB151,"")</f>
        <v/>
      </c>
      <c r="AD150" s="1" t="str">
        <f t="array" ref="AD150">IFERROR(INDEX($AC$2:$AC$500,SMALL(IF($AC$2:$AC$500&lt;&gt;"",ROW($AC$2:$AC$500)-ROW($AC$2 )+1),ROWS($AC$2:AC150))),"")</f>
        <v/>
      </c>
      <c r="AE150" s="1" t="str">
        <f t="array" ref="AE150">IF(AD150&lt;&gt;"",MATCH(AD150,$AD$2:$AD$500,0),"")</f>
        <v/>
      </c>
      <c r="AF150" s="1" t="str">
        <f>IF(AND(COUNTIF($AB$2:AB150,AB150)=1,AB150&lt;&gt;""),AB150,"")</f>
        <v/>
      </c>
      <c r="AG150" s="1" t="str">
        <f t="array" ref="AG150">IFERROR(INDEX($AF$2:$AF$500,SMALL(IF($AF$2:$AF$500&lt;&gt;"",ROW($AF$2:$AF$500)-ROW($AF$2 )+1),ROWS($AF$2:AF150))),"")</f>
        <v/>
      </c>
    </row>
    <row r="151" spans="1:33" ht="20.25" x14ac:dyDescent="0.2">
      <c r="A151" s="15"/>
      <c r="B151" s="15"/>
      <c r="C151" s="15"/>
      <c r="D151" s="15"/>
      <c r="E151" s="15" t="str">
        <f t="shared" si="25"/>
        <v/>
      </c>
      <c r="F151" s="15"/>
      <c r="G151" s="16" t="s">
        <v>25</v>
      </c>
      <c r="H151" s="6"/>
      <c r="K151" s="11" t="str">
        <f>IF(ROWS($K$3:K151)&gt;$R$2,"",SMALL($S$2:$S$500,ROWS($K$3:K151)))</f>
        <v/>
      </c>
      <c r="L151" s="12"/>
      <c r="M151" s="12" t="str">
        <f t="array" aca="1" ref="M151" ca="1">IFERROR(INDEX($T$2:$T$500,SMALL(IF($T$2:$T$500&lt;&gt;"",ROW($T$2:$T$500)-ROW($T$2 )+1),ROWS($T$2:T150))),"")</f>
        <v/>
      </c>
      <c r="N151" s="12" t="str">
        <f t="array" aca="1" ref="N151" ca="1">IFERROR(INDEX($U$2:$U$500,SMALL(IF($U$2:$U$500&lt;&gt;"",ROW($U$2:$U$500)-ROW($U$2 )+1),ROWS($U$2:U150))),"")</f>
        <v/>
      </c>
      <c r="O151" s="12" t="str">
        <f t="array" aca="1" ref="O151" ca="1">IFERROR(INDEX($V$2:$V$500,SMALL(IF($V$2:$V$500&lt;&gt;"",ROW($T$2:$V$500)-ROW($V$2 )+1),ROWS($V$2:V150))),"")</f>
        <v/>
      </c>
      <c r="P151" s="12" t="str">
        <f t="array" aca="1" ref="P151" ca="1">IFERROR(INDEX($W$2:$W$500,SMALL(IF($W$2:$W$500&lt;&gt;"",ROW($T$2:$W$500)-ROW($W$2 )+1),ROWS($W$2:W150))),"")</f>
        <v/>
      </c>
      <c r="Q151" s="10" t="str">
        <f t="array" aca="1" ref="Q151" ca="1">IFERROR(INDEX($Y$2:$Y$500,SMALL(IF($Y$2:$Y$500&lt;&gt;"",ROW($Y$2:$Y$500)-ROW($Y$2 )+1),ROWS($Y$2:Y150))),"")</f>
        <v/>
      </c>
      <c r="S151" s="2" t="str">
        <f t="shared" si="26"/>
        <v/>
      </c>
      <c r="T151" s="2" t="str">
        <f t="shared" si="27"/>
        <v/>
      </c>
      <c r="U151" s="6" t="str">
        <f t="shared" si="28"/>
        <v/>
      </c>
      <c r="V151" s="6" t="str">
        <f t="shared" si="29"/>
        <v/>
      </c>
      <c r="W151" s="6" t="str">
        <f t="shared" si="30"/>
        <v/>
      </c>
      <c r="X151" s="6" t="str">
        <f t="shared" si="31"/>
        <v/>
      </c>
      <c r="Y151" s="6" t="str">
        <f t="shared" si="32"/>
        <v/>
      </c>
      <c r="Z151" s="2"/>
      <c r="AA151" s="2"/>
      <c r="AB151" s="1" t="str">
        <f t="shared" si="33"/>
        <v/>
      </c>
      <c r="AC151" s="1" t="str">
        <f>IF(COUNTIF($AB$3:AB152,AB152)=1,AB152,"")</f>
        <v/>
      </c>
      <c r="AD151" s="1" t="str">
        <f t="array" ref="AD151">IFERROR(INDEX($AC$2:$AC$500,SMALL(IF($AC$2:$AC$500&lt;&gt;"",ROW($AC$2:$AC$500)-ROW($AC$2 )+1),ROWS($AC$2:AC151))),"")</f>
        <v/>
      </c>
      <c r="AE151" s="1" t="str">
        <f t="array" ref="AE151">IF(AD151&lt;&gt;"",MATCH(AD151,$AD$2:$AD$500,0),"")</f>
        <v/>
      </c>
      <c r="AF151" s="1" t="str">
        <f>IF(AND(COUNTIF($AB$2:AB151,AB151)=1,AB151&lt;&gt;""),AB151,"")</f>
        <v/>
      </c>
      <c r="AG151" s="1" t="str">
        <f t="array" ref="AG151">IFERROR(INDEX($AF$2:$AF$500,SMALL(IF($AF$2:$AF$500&lt;&gt;"",ROW($AF$2:$AF$500)-ROW($AF$2 )+1),ROWS($AF$2:AF151))),"")</f>
        <v/>
      </c>
    </row>
    <row r="152" spans="1:33" ht="20.25" x14ac:dyDescent="0.2">
      <c r="A152" s="15"/>
      <c r="B152" s="15"/>
      <c r="C152" s="15"/>
      <c r="D152" s="15"/>
      <c r="E152" s="15" t="str">
        <f t="shared" si="25"/>
        <v/>
      </c>
      <c r="F152" s="15"/>
      <c r="G152" s="16" t="s">
        <v>25</v>
      </c>
      <c r="H152" s="6"/>
      <c r="K152" s="11" t="str">
        <f>IF(ROWS($K$3:K152)&gt;$R$2,"",SMALL($S$2:$S$500,ROWS($K$3:K152)))</f>
        <v/>
      </c>
      <c r="L152" s="12"/>
      <c r="M152" s="12" t="str">
        <f t="array" aca="1" ref="M152" ca="1">IFERROR(INDEX($T$2:$T$500,SMALL(IF($T$2:$T$500&lt;&gt;"",ROW($T$2:$T$500)-ROW($T$2 )+1),ROWS($T$2:T151))),"")</f>
        <v/>
      </c>
      <c r="N152" s="12" t="str">
        <f t="array" aca="1" ref="N152" ca="1">IFERROR(INDEX($U$2:$U$500,SMALL(IF($U$2:$U$500&lt;&gt;"",ROW($U$2:$U$500)-ROW($U$2 )+1),ROWS($U$2:U151))),"")</f>
        <v/>
      </c>
      <c r="O152" s="12" t="str">
        <f t="array" aca="1" ref="O152" ca="1">IFERROR(INDEX($V$2:$V$500,SMALL(IF($V$2:$V$500&lt;&gt;"",ROW($T$2:$V$500)-ROW($V$2 )+1),ROWS($V$2:V151))),"")</f>
        <v/>
      </c>
      <c r="P152" s="12" t="str">
        <f t="array" aca="1" ref="P152" ca="1">IFERROR(INDEX($W$2:$W$500,SMALL(IF($W$2:$W$500&lt;&gt;"",ROW($T$2:$W$500)-ROW($W$2 )+1),ROWS($W$2:W151))),"")</f>
        <v/>
      </c>
      <c r="Q152" s="10" t="str">
        <f t="array" aca="1" ref="Q152" ca="1">IFERROR(INDEX($Y$2:$Y$500,SMALL(IF($Y$2:$Y$500&lt;&gt;"",ROW($Y$2:$Y$500)-ROW($Y$2 )+1),ROWS($Y$2:Y151))),"")</f>
        <v/>
      </c>
      <c r="S152" s="2" t="str">
        <f t="shared" si="26"/>
        <v/>
      </c>
      <c r="T152" s="2" t="str">
        <f t="shared" si="27"/>
        <v/>
      </c>
      <c r="U152" s="6" t="str">
        <f t="shared" si="28"/>
        <v/>
      </c>
      <c r="V152" s="6" t="str">
        <f t="shared" si="29"/>
        <v/>
      </c>
      <c r="W152" s="6" t="str">
        <f t="shared" si="30"/>
        <v/>
      </c>
      <c r="X152" s="6" t="str">
        <f t="shared" si="31"/>
        <v/>
      </c>
      <c r="Y152" s="6" t="str">
        <f t="shared" si="32"/>
        <v/>
      </c>
      <c r="Z152" s="2"/>
      <c r="AA152" s="2"/>
      <c r="AB152" s="1" t="str">
        <f t="shared" si="33"/>
        <v/>
      </c>
      <c r="AC152" s="1" t="str">
        <f>IF(COUNTIF($AB$3:AB153,AB153)=1,AB153,"")</f>
        <v/>
      </c>
      <c r="AD152" s="1" t="str">
        <f t="array" ref="AD152">IFERROR(INDEX($AC$2:$AC$500,SMALL(IF($AC$2:$AC$500&lt;&gt;"",ROW($AC$2:$AC$500)-ROW($AC$2 )+1),ROWS($AC$2:AC152))),"")</f>
        <v/>
      </c>
      <c r="AE152" s="1" t="str">
        <f t="array" ref="AE152">IF(AD152&lt;&gt;"",MATCH(AD152,$AD$2:$AD$500,0),"")</f>
        <v/>
      </c>
      <c r="AF152" s="1" t="str">
        <f>IF(AND(COUNTIF($AB$2:AB152,AB152)=1,AB152&lt;&gt;""),AB152,"")</f>
        <v/>
      </c>
      <c r="AG152" s="1" t="str">
        <f t="array" ref="AG152">IFERROR(INDEX($AF$2:$AF$500,SMALL(IF($AF$2:$AF$500&lt;&gt;"",ROW($AF$2:$AF$500)-ROW($AF$2 )+1),ROWS($AF$2:AF152))),"")</f>
        <v/>
      </c>
    </row>
    <row r="153" spans="1:33" ht="20.25" x14ac:dyDescent="0.2">
      <c r="A153" s="15"/>
      <c r="B153" s="15"/>
      <c r="C153" s="15"/>
      <c r="D153" s="15"/>
      <c r="E153" s="15" t="str">
        <f t="shared" si="25"/>
        <v/>
      </c>
      <c r="F153" s="15"/>
      <c r="G153" s="16" t="s">
        <v>25</v>
      </c>
      <c r="H153" s="6"/>
      <c r="K153" s="11" t="str">
        <f>IF(ROWS($K$3:K153)&gt;$R$2,"",SMALL($S$2:$S$500,ROWS($K$3:K153)))</f>
        <v/>
      </c>
      <c r="L153" s="12"/>
      <c r="M153" s="12" t="str">
        <f t="array" aca="1" ref="M153" ca="1">IFERROR(INDEX($T$2:$T$500,SMALL(IF($T$2:$T$500&lt;&gt;"",ROW($T$2:$T$500)-ROW($T$2 )+1),ROWS($T$2:T152))),"")</f>
        <v/>
      </c>
      <c r="N153" s="12" t="str">
        <f t="array" aca="1" ref="N153" ca="1">IFERROR(INDEX($U$2:$U$500,SMALL(IF($U$2:$U$500&lt;&gt;"",ROW($U$2:$U$500)-ROW($U$2 )+1),ROWS($U$2:U152))),"")</f>
        <v/>
      </c>
      <c r="O153" s="12" t="str">
        <f t="array" aca="1" ref="O153" ca="1">IFERROR(INDEX($V$2:$V$500,SMALL(IF($V$2:$V$500&lt;&gt;"",ROW($T$2:$V$500)-ROW($V$2 )+1),ROWS($V$2:V152))),"")</f>
        <v/>
      </c>
      <c r="P153" s="12" t="str">
        <f t="array" aca="1" ref="P153" ca="1">IFERROR(INDEX($W$2:$W$500,SMALL(IF($W$2:$W$500&lt;&gt;"",ROW($T$2:$W$500)-ROW($W$2 )+1),ROWS($W$2:W152))),"")</f>
        <v/>
      </c>
      <c r="Q153" s="10" t="str">
        <f t="array" aca="1" ref="Q153" ca="1">IFERROR(INDEX($Y$2:$Y$500,SMALL(IF($Y$2:$Y$500&lt;&gt;"",ROW($Y$2:$Y$500)-ROW($Y$2 )+1),ROWS($Y$2:Y152))),"")</f>
        <v/>
      </c>
      <c r="S153" s="2" t="str">
        <f t="shared" si="26"/>
        <v/>
      </c>
      <c r="T153" s="2" t="str">
        <f t="shared" si="27"/>
        <v/>
      </c>
      <c r="U153" s="6" t="str">
        <f t="shared" si="28"/>
        <v/>
      </c>
      <c r="V153" s="6" t="str">
        <f t="shared" si="29"/>
        <v/>
      </c>
      <c r="W153" s="6" t="str">
        <f t="shared" si="30"/>
        <v/>
      </c>
      <c r="X153" s="6" t="str">
        <f t="shared" si="31"/>
        <v/>
      </c>
      <c r="Y153" s="6" t="str">
        <f t="shared" si="32"/>
        <v/>
      </c>
      <c r="Z153" s="2"/>
      <c r="AA153" s="2"/>
      <c r="AB153" s="1" t="str">
        <f t="shared" si="33"/>
        <v/>
      </c>
      <c r="AC153" s="1" t="str">
        <f>IF(COUNTIF($AB$3:AB154,AB154)=1,AB154,"")</f>
        <v/>
      </c>
      <c r="AD153" s="1" t="str">
        <f t="array" ref="AD153">IFERROR(INDEX($AC$2:$AC$500,SMALL(IF($AC$2:$AC$500&lt;&gt;"",ROW($AC$2:$AC$500)-ROW($AC$2 )+1),ROWS($AC$2:AC153))),"")</f>
        <v/>
      </c>
      <c r="AE153" s="1" t="str">
        <f t="array" ref="AE153">IF(AD153&lt;&gt;"",MATCH(AD153,$AD$2:$AD$500,0),"")</f>
        <v/>
      </c>
      <c r="AF153" s="1" t="str">
        <f>IF(AND(COUNTIF($AB$2:AB153,AB153)=1,AB153&lt;&gt;""),AB153,"")</f>
        <v/>
      </c>
      <c r="AG153" s="1" t="str">
        <f t="array" ref="AG153">IFERROR(INDEX($AF$2:$AF$500,SMALL(IF($AF$2:$AF$500&lt;&gt;"",ROW($AF$2:$AF$500)-ROW($AF$2 )+1),ROWS($AF$2:AF153))),"")</f>
        <v/>
      </c>
    </row>
    <row r="154" spans="1:33" ht="20.25" x14ac:dyDescent="0.2">
      <c r="A154" s="15"/>
      <c r="B154" s="15"/>
      <c r="C154" s="15"/>
      <c r="D154" s="15"/>
      <c r="E154" s="15" t="str">
        <f t="shared" si="25"/>
        <v/>
      </c>
      <c r="F154" s="15"/>
      <c r="G154" s="16" t="s">
        <v>25</v>
      </c>
      <c r="H154" s="6"/>
      <c r="K154" s="11" t="str">
        <f>IF(ROWS($K$3:K154)&gt;$R$2,"",SMALL($S$2:$S$500,ROWS($K$3:K154)))</f>
        <v/>
      </c>
      <c r="L154" s="12"/>
      <c r="M154" s="12" t="str">
        <f t="array" aca="1" ref="M154" ca="1">IFERROR(INDEX($T$2:$T$500,SMALL(IF($T$2:$T$500&lt;&gt;"",ROW($T$2:$T$500)-ROW($T$2 )+1),ROWS($T$2:T153))),"")</f>
        <v/>
      </c>
      <c r="N154" s="12" t="str">
        <f t="array" aca="1" ref="N154" ca="1">IFERROR(INDEX($U$2:$U$500,SMALL(IF($U$2:$U$500&lt;&gt;"",ROW($U$2:$U$500)-ROW($U$2 )+1),ROWS($U$2:U153))),"")</f>
        <v/>
      </c>
      <c r="O154" s="12" t="str">
        <f t="array" aca="1" ref="O154" ca="1">IFERROR(INDEX($V$2:$V$500,SMALL(IF($V$2:$V$500&lt;&gt;"",ROW($T$2:$V$500)-ROW($V$2 )+1),ROWS($V$2:V153))),"")</f>
        <v/>
      </c>
      <c r="P154" s="12" t="str">
        <f t="array" aca="1" ref="P154" ca="1">IFERROR(INDEX($W$2:$W$500,SMALL(IF($W$2:$W$500&lt;&gt;"",ROW($T$2:$W$500)-ROW($W$2 )+1),ROWS($W$2:W153))),"")</f>
        <v/>
      </c>
      <c r="Q154" s="10" t="str">
        <f t="array" aca="1" ref="Q154" ca="1">IFERROR(INDEX($Y$2:$Y$500,SMALL(IF($Y$2:$Y$500&lt;&gt;"",ROW($Y$2:$Y$500)-ROW($Y$2 )+1),ROWS($Y$2:Y153))),"")</f>
        <v/>
      </c>
      <c r="S154" s="2" t="str">
        <f t="shared" si="26"/>
        <v/>
      </c>
      <c r="T154" s="2" t="str">
        <f t="shared" si="27"/>
        <v/>
      </c>
      <c r="U154" s="6" t="str">
        <f t="shared" si="28"/>
        <v/>
      </c>
      <c r="V154" s="6" t="str">
        <f t="shared" si="29"/>
        <v/>
      </c>
      <c r="W154" s="6" t="str">
        <f t="shared" si="30"/>
        <v/>
      </c>
      <c r="X154" s="6" t="str">
        <f t="shared" si="31"/>
        <v/>
      </c>
      <c r="Y154" s="6" t="str">
        <f t="shared" si="32"/>
        <v/>
      </c>
      <c r="Z154" s="2"/>
      <c r="AA154" s="2"/>
      <c r="AB154" s="1" t="str">
        <f t="shared" si="33"/>
        <v/>
      </c>
      <c r="AC154" s="1" t="str">
        <f>IF(COUNTIF($AB$3:AB155,AB155)=1,AB155,"")</f>
        <v/>
      </c>
      <c r="AD154" s="1" t="str">
        <f t="array" ref="AD154">IFERROR(INDEX($AC$2:$AC$500,SMALL(IF($AC$2:$AC$500&lt;&gt;"",ROW($AC$2:$AC$500)-ROW($AC$2 )+1),ROWS($AC$2:AC154))),"")</f>
        <v/>
      </c>
      <c r="AE154" s="1" t="str">
        <f t="array" ref="AE154">IF(AD154&lt;&gt;"",MATCH(AD154,$AD$2:$AD$500,0),"")</f>
        <v/>
      </c>
      <c r="AF154" s="1" t="str">
        <f>IF(AND(COUNTIF($AB$2:AB154,AB154)=1,AB154&lt;&gt;""),AB154,"")</f>
        <v/>
      </c>
      <c r="AG154" s="1" t="str">
        <f t="array" ref="AG154">IFERROR(INDEX($AF$2:$AF$500,SMALL(IF($AF$2:$AF$500&lt;&gt;"",ROW($AF$2:$AF$500)-ROW($AF$2 )+1),ROWS($AF$2:AF154))),"")</f>
        <v/>
      </c>
    </row>
    <row r="155" spans="1:33" ht="20.25" x14ac:dyDescent="0.2">
      <c r="A155" s="15"/>
      <c r="B155" s="15"/>
      <c r="C155" s="15"/>
      <c r="D155" s="15"/>
      <c r="E155" s="15" t="str">
        <f t="shared" si="25"/>
        <v/>
      </c>
      <c r="F155" s="15"/>
      <c r="G155" s="16" t="s">
        <v>25</v>
      </c>
      <c r="H155" s="6"/>
      <c r="K155" s="11" t="str">
        <f>IF(ROWS($K$3:K155)&gt;$R$2,"",SMALL($S$2:$S$500,ROWS($K$3:K155)))</f>
        <v/>
      </c>
      <c r="L155" s="12"/>
      <c r="M155" s="12" t="str">
        <f t="array" aca="1" ref="M155" ca="1">IFERROR(INDEX($T$2:$T$500,SMALL(IF($T$2:$T$500&lt;&gt;"",ROW($T$2:$T$500)-ROW($T$2 )+1),ROWS($T$2:T154))),"")</f>
        <v/>
      </c>
      <c r="N155" s="12" t="str">
        <f t="array" aca="1" ref="N155" ca="1">IFERROR(INDEX($U$2:$U$500,SMALL(IF($U$2:$U$500&lt;&gt;"",ROW($U$2:$U$500)-ROW($U$2 )+1),ROWS($U$2:U154))),"")</f>
        <v/>
      </c>
      <c r="O155" s="12" t="str">
        <f t="array" aca="1" ref="O155" ca="1">IFERROR(INDEX($V$2:$V$500,SMALL(IF($V$2:$V$500&lt;&gt;"",ROW($T$2:$V$500)-ROW($V$2 )+1),ROWS($V$2:V154))),"")</f>
        <v/>
      </c>
      <c r="P155" s="12" t="str">
        <f t="array" aca="1" ref="P155" ca="1">IFERROR(INDEX($W$2:$W$500,SMALL(IF($W$2:$W$500&lt;&gt;"",ROW($T$2:$W$500)-ROW($W$2 )+1),ROWS($W$2:W154))),"")</f>
        <v/>
      </c>
      <c r="Q155" s="10" t="str">
        <f t="array" aca="1" ref="Q155" ca="1">IFERROR(INDEX($Y$2:$Y$500,SMALL(IF($Y$2:$Y$500&lt;&gt;"",ROW($Y$2:$Y$500)-ROW($Y$2 )+1),ROWS($Y$2:Y154))),"")</f>
        <v/>
      </c>
      <c r="S155" s="2" t="str">
        <f t="shared" si="26"/>
        <v/>
      </c>
      <c r="T155" s="2" t="str">
        <f t="shared" si="27"/>
        <v/>
      </c>
      <c r="U155" s="6" t="str">
        <f t="shared" si="28"/>
        <v/>
      </c>
      <c r="V155" s="6" t="str">
        <f t="shared" si="29"/>
        <v/>
      </c>
      <c r="W155" s="6" t="str">
        <f t="shared" si="30"/>
        <v/>
      </c>
      <c r="X155" s="6" t="str">
        <f t="shared" si="31"/>
        <v/>
      </c>
      <c r="Y155" s="6" t="str">
        <f t="shared" si="32"/>
        <v/>
      </c>
      <c r="Z155" s="2"/>
      <c r="AA155" s="2"/>
      <c r="AB155" s="1" t="str">
        <f t="shared" si="33"/>
        <v/>
      </c>
      <c r="AC155" s="1" t="str">
        <f>IF(COUNTIF($AB$3:AB156,AB156)=1,AB156,"")</f>
        <v/>
      </c>
      <c r="AD155" s="1" t="str">
        <f t="array" ref="AD155">IFERROR(INDEX($AC$2:$AC$500,SMALL(IF($AC$2:$AC$500&lt;&gt;"",ROW($AC$2:$AC$500)-ROW($AC$2 )+1),ROWS($AC$2:AC155))),"")</f>
        <v/>
      </c>
      <c r="AE155" s="1" t="str">
        <f t="array" ref="AE155">IF(AD155&lt;&gt;"",MATCH(AD155,$AD$2:$AD$500,0),"")</f>
        <v/>
      </c>
      <c r="AF155" s="1" t="str">
        <f>IF(AND(COUNTIF($AB$2:AB155,AB155)=1,AB155&lt;&gt;""),AB155,"")</f>
        <v/>
      </c>
      <c r="AG155" s="1" t="str">
        <f t="array" ref="AG155">IFERROR(INDEX($AF$2:$AF$500,SMALL(IF($AF$2:$AF$500&lt;&gt;"",ROW($AF$2:$AF$500)-ROW($AF$2 )+1),ROWS($AF$2:AF155))),"")</f>
        <v/>
      </c>
    </row>
    <row r="156" spans="1:33" ht="20.25" x14ac:dyDescent="0.2">
      <c r="A156" s="15"/>
      <c r="B156" s="15"/>
      <c r="C156" s="15"/>
      <c r="D156" s="15"/>
      <c r="E156" s="15" t="str">
        <f t="shared" si="25"/>
        <v/>
      </c>
      <c r="F156" s="15"/>
      <c r="G156" s="16" t="s">
        <v>25</v>
      </c>
      <c r="H156" s="6"/>
      <c r="K156" s="11" t="str">
        <f>IF(ROWS($K$3:K156)&gt;$R$2,"",SMALL($S$2:$S$500,ROWS($K$3:K156)))</f>
        <v/>
      </c>
      <c r="L156" s="12"/>
      <c r="M156" s="12" t="str">
        <f t="array" aca="1" ref="M156" ca="1">IFERROR(INDEX($T$2:$T$500,SMALL(IF($T$2:$T$500&lt;&gt;"",ROW($T$2:$T$500)-ROW($T$2 )+1),ROWS($T$2:T155))),"")</f>
        <v/>
      </c>
      <c r="N156" s="12" t="str">
        <f t="array" aca="1" ref="N156" ca="1">IFERROR(INDEX($U$2:$U$500,SMALL(IF($U$2:$U$500&lt;&gt;"",ROW($U$2:$U$500)-ROW($U$2 )+1),ROWS($U$2:U155))),"")</f>
        <v/>
      </c>
      <c r="O156" s="12" t="str">
        <f t="array" aca="1" ref="O156" ca="1">IFERROR(INDEX($V$2:$V$500,SMALL(IF($V$2:$V$500&lt;&gt;"",ROW($T$2:$V$500)-ROW($V$2 )+1),ROWS($V$2:V155))),"")</f>
        <v/>
      </c>
      <c r="P156" s="12" t="str">
        <f t="array" aca="1" ref="P156" ca="1">IFERROR(INDEX($W$2:$W$500,SMALL(IF($W$2:$W$500&lt;&gt;"",ROW($T$2:$W$500)-ROW($W$2 )+1),ROWS($W$2:W155))),"")</f>
        <v/>
      </c>
      <c r="Q156" s="10" t="str">
        <f t="array" aca="1" ref="Q156" ca="1">IFERROR(INDEX($Y$2:$Y$500,SMALL(IF($Y$2:$Y$500&lt;&gt;"",ROW($Y$2:$Y$500)-ROW($Y$2 )+1),ROWS($Y$2:Y155))),"")</f>
        <v/>
      </c>
      <c r="S156" s="2" t="str">
        <f t="shared" si="26"/>
        <v/>
      </c>
      <c r="T156" s="2" t="str">
        <f t="shared" si="27"/>
        <v/>
      </c>
      <c r="U156" s="6" t="str">
        <f t="shared" si="28"/>
        <v/>
      </c>
      <c r="V156" s="6" t="str">
        <f t="shared" si="29"/>
        <v/>
      </c>
      <c r="W156" s="6" t="str">
        <f t="shared" si="30"/>
        <v/>
      </c>
      <c r="X156" s="6" t="str">
        <f t="shared" si="31"/>
        <v/>
      </c>
      <c r="Y156" s="6" t="str">
        <f t="shared" si="32"/>
        <v/>
      </c>
      <c r="Z156" s="2"/>
      <c r="AA156" s="2"/>
      <c r="AB156" s="1" t="str">
        <f t="shared" si="33"/>
        <v/>
      </c>
      <c r="AC156" s="1" t="str">
        <f>IF(COUNTIF($AB$3:AB157,AB157)=1,AB157,"")</f>
        <v/>
      </c>
      <c r="AD156" s="1" t="str">
        <f t="array" ref="AD156">IFERROR(INDEX($AC$2:$AC$500,SMALL(IF($AC$2:$AC$500&lt;&gt;"",ROW($AC$2:$AC$500)-ROW($AC$2 )+1),ROWS($AC$2:AC156))),"")</f>
        <v/>
      </c>
      <c r="AE156" s="1" t="str">
        <f t="array" ref="AE156">IF(AD156&lt;&gt;"",MATCH(AD156,$AD$2:$AD$500,0),"")</f>
        <v/>
      </c>
      <c r="AF156" s="1" t="str">
        <f>IF(AND(COUNTIF($AB$2:AB156,AB156)=1,AB156&lt;&gt;""),AB156,"")</f>
        <v/>
      </c>
      <c r="AG156" s="1" t="str">
        <f t="array" ref="AG156">IFERROR(INDEX($AF$2:$AF$500,SMALL(IF($AF$2:$AF$500&lt;&gt;"",ROW($AF$2:$AF$500)-ROW($AF$2 )+1),ROWS($AF$2:AF156))),"")</f>
        <v/>
      </c>
    </row>
    <row r="157" spans="1:33" ht="20.25" x14ac:dyDescent="0.2">
      <c r="A157" s="15"/>
      <c r="B157" s="15"/>
      <c r="C157" s="15"/>
      <c r="D157" s="15"/>
      <c r="E157" s="15" t="str">
        <f t="shared" si="25"/>
        <v/>
      </c>
      <c r="F157" s="15"/>
      <c r="G157" s="16" t="s">
        <v>25</v>
      </c>
      <c r="H157" s="6"/>
      <c r="K157" s="11" t="str">
        <f>IF(ROWS($K$3:K157)&gt;$R$2,"",SMALL($S$2:$S$500,ROWS($K$3:K157)))</f>
        <v/>
      </c>
      <c r="L157" s="12"/>
      <c r="M157" s="12" t="str">
        <f t="array" aca="1" ref="M157" ca="1">IFERROR(INDEX($T$2:$T$500,SMALL(IF($T$2:$T$500&lt;&gt;"",ROW($T$2:$T$500)-ROW($T$2 )+1),ROWS($T$2:T156))),"")</f>
        <v/>
      </c>
      <c r="N157" s="12" t="str">
        <f t="array" aca="1" ref="N157" ca="1">IFERROR(INDEX($U$2:$U$500,SMALL(IF($U$2:$U$500&lt;&gt;"",ROW($U$2:$U$500)-ROW($U$2 )+1),ROWS($U$2:U156))),"")</f>
        <v/>
      </c>
      <c r="O157" s="12" t="str">
        <f t="array" aca="1" ref="O157" ca="1">IFERROR(INDEX($V$2:$V$500,SMALL(IF($V$2:$V$500&lt;&gt;"",ROW($T$2:$V$500)-ROW($V$2 )+1),ROWS($V$2:V156))),"")</f>
        <v/>
      </c>
      <c r="P157" s="12" t="str">
        <f t="array" aca="1" ref="P157" ca="1">IFERROR(INDEX($W$2:$W$500,SMALL(IF($W$2:$W$500&lt;&gt;"",ROW($T$2:$W$500)-ROW($W$2 )+1),ROWS($W$2:W156))),"")</f>
        <v/>
      </c>
      <c r="Q157" s="10" t="str">
        <f t="array" aca="1" ref="Q157" ca="1">IFERROR(INDEX($Y$2:$Y$500,SMALL(IF($Y$2:$Y$500&lt;&gt;"",ROW($Y$2:$Y$500)-ROW($Y$2 )+1),ROWS($Y$2:Y156))),"")</f>
        <v/>
      </c>
      <c r="S157" s="2" t="str">
        <f t="shared" si="26"/>
        <v/>
      </c>
      <c r="T157" s="2" t="str">
        <f t="shared" si="27"/>
        <v/>
      </c>
      <c r="U157" s="6" t="str">
        <f t="shared" si="28"/>
        <v/>
      </c>
      <c r="V157" s="6" t="str">
        <f t="shared" si="29"/>
        <v/>
      </c>
      <c r="W157" s="6" t="str">
        <f t="shared" si="30"/>
        <v/>
      </c>
      <c r="X157" s="6" t="str">
        <f t="shared" si="31"/>
        <v/>
      </c>
      <c r="Y157" s="6" t="str">
        <f t="shared" si="32"/>
        <v/>
      </c>
      <c r="Z157" s="2"/>
      <c r="AA157" s="2"/>
      <c r="AB157" s="1" t="str">
        <f t="shared" si="33"/>
        <v/>
      </c>
      <c r="AC157" s="1" t="str">
        <f>IF(COUNTIF($AB$3:AB158,AB158)=1,AB158,"")</f>
        <v/>
      </c>
      <c r="AD157" s="1" t="str">
        <f t="array" ref="AD157">IFERROR(INDEX($AC$2:$AC$500,SMALL(IF($AC$2:$AC$500&lt;&gt;"",ROW($AC$2:$AC$500)-ROW($AC$2 )+1),ROWS($AC$2:AC157))),"")</f>
        <v/>
      </c>
      <c r="AE157" s="1" t="str">
        <f t="array" ref="AE157">IF(AD157&lt;&gt;"",MATCH(AD157,$AD$2:$AD$500,0),"")</f>
        <v/>
      </c>
      <c r="AF157" s="1" t="str">
        <f>IF(AND(COUNTIF($AB$2:AB157,AB157)=1,AB157&lt;&gt;""),AB157,"")</f>
        <v/>
      </c>
      <c r="AG157" s="1" t="str">
        <f t="array" ref="AG157">IFERROR(INDEX($AF$2:$AF$500,SMALL(IF($AF$2:$AF$500&lt;&gt;"",ROW($AF$2:$AF$500)-ROW($AF$2 )+1),ROWS($AF$2:AF157))),"")</f>
        <v/>
      </c>
    </row>
    <row r="158" spans="1:33" ht="20.25" x14ac:dyDescent="0.2">
      <c r="A158" s="15"/>
      <c r="B158" s="15"/>
      <c r="C158" s="15"/>
      <c r="D158" s="15"/>
      <c r="E158" s="15" t="str">
        <f t="shared" si="25"/>
        <v/>
      </c>
      <c r="F158" s="15"/>
      <c r="G158" s="16" t="s">
        <v>25</v>
      </c>
      <c r="H158" s="6"/>
      <c r="K158" s="11" t="str">
        <f>IF(ROWS($K$3:K158)&gt;$R$2,"",SMALL($S$2:$S$500,ROWS($K$3:K158)))</f>
        <v/>
      </c>
      <c r="L158" s="12"/>
      <c r="M158" s="12" t="str">
        <f t="array" aca="1" ref="M158" ca="1">IFERROR(INDEX($T$2:$T$500,SMALL(IF($T$2:$T$500&lt;&gt;"",ROW($T$2:$T$500)-ROW($T$2 )+1),ROWS($T$2:T157))),"")</f>
        <v/>
      </c>
      <c r="N158" s="12" t="str">
        <f t="array" aca="1" ref="N158" ca="1">IFERROR(INDEX($U$2:$U$500,SMALL(IF($U$2:$U$500&lt;&gt;"",ROW($U$2:$U$500)-ROW($U$2 )+1),ROWS($U$2:U157))),"")</f>
        <v/>
      </c>
      <c r="O158" s="12" t="str">
        <f t="array" aca="1" ref="O158" ca="1">IFERROR(INDEX($V$2:$V$500,SMALL(IF($V$2:$V$500&lt;&gt;"",ROW($T$2:$V$500)-ROW($V$2 )+1),ROWS($V$2:V157))),"")</f>
        <v/>
      </c>
      <c r="P158" s="12" t="str">
        <f t="array" aca="1" ref="P158" ca="1">IFERROR(INDEX($W$2:$W$500,SMALL(IF($W$2:$W$500&lt;&gt;"",ROW($T$2:$W$500)-ROW($W$2 )+1),ROWS($W$2:W157))),"")</f>
        <v/>
      </c>
      <c r="Q158" s="10" t="str">
        <f t="array" aca="1" ref="Q158" ca="1">IFERROR(INDEX($Y$2:$Y$500,SMALL(IF($Y$2:$Y$500&lt;&gt;"",ROW($Y$2:$Y$500)-ROW($Y$2 )+1),ROWS($Y$2:Y157))),"")</f>
        <v/>
      </c>
      <c r="S158" s="2" t="str">
        <f t="shared" si="26"/>
        <v/>
      </c>
      <c r="T158" s="2" t="str">
        <f t="shared" si="27"/>
        <v/>
      </c>
      <c r="U158" s="6" t="str">
        <f t="shared" si="28"/>
        <v/>
      </c>
      <c r="V158" s="6" t="str">
        <f t="shared" si="29"/>
        <v/>
      </c>
      <c r="W158" s="6" t="str">
        <f t="shared" si="30"/>
        <v/>
      </c>
      <c r="X158" s="6" t="str">
        <f t="shared" si="31"/>
        <v/>
      </c>
      <c r="Y158" s="6" t="str">
        <f t="shared" si="32"/>
        <v/>
      </c>
      <c r="Z158" s="2"/>
      <c r="AA158" s="2"/>
      <c r="AB158" s="1" t="str">
        <f t="shared" si="33"/>
        <v/>
      </c>
      <c r="AC158" s="1" t="str">
        <f>IF(COUNTIF($AB$3:AB159,AB159)=1,AB159,"")</f>
        <v/>
      </c>
      <c r="AD158" s="1" t="str">
        <f t="array" ref="AD158">IFERROR(INDEX($AC$2:$AC$500,SMALL(IF($AC$2:$AC$500&lt;&gt;"",ROW($AC$2:$AC$500)-ROW($AC$2 )+1),ROWS($AC$2:AC158))),"")</f>
        <v/>
      </c>
      <c r="AE158" s="1" t="str">
        <f t="array" ref="AE158">IF(AD158&lt;&gt;"",MATCH(AD158,$AD$2:$AD$500,0),"")</f>
        <v/>
      </c>
      <c r="AF158" s="1" t="str">
        <f>IF(AND(COUNTIF($AB$2:AB158,AB158)=1,AB158&lt;&gt;""),AB158,"")</f>
        <v/>
      </c>
      <c r="AG158" s="1" t="str">
        <f t="array" ref="AG158">IFERROR(INDEX($AF$2:$AF$500,SMALL(IF($AF$2:$AF$500&lt;&gt;"",ROW($AF$2:$AF$500)-ROW($AF$2 )+1),ROWS($AF$2:AF158))),"")</f>
        <v/>
      </c>
    </row>
    <row r="159" spans="1:33" ht="20.25" x14ac:dyDescent="0.2">
      <c r="A159" s="15"/>
      <c r="B159" s="15"/>
      <c r="C159" s="15"/>
      <c r="D159" s="15"/>
      <c r="E159" s="15" t="str">
        <f t="shared" si="25"/>
        <v/>
      </c>
      <c r="F159" s="15"/>
      <c r="G159" s="16" t="s">
        <v>25</v>
      </c>
      <c r="H159" s="6"/>
      <c r="K159" s="11" t="str">
        <f>IF(ROWS($K$3:K159)&gt;$R$2,"",SMALL($S$2:$S$500,ROWS($K$3:K159)))</f>
        <v/>
      </c>
      <c r="L159" s="12"/>
      <c r="M159" s="12" t="str">
        <f t="array" aca="1" ref="M159" ca="1">IFERROR(INDEX($T$2:$T$500,SMALL(IF($T$2:$T$500&lt;&gt;"",ROW($T$2:$T$500)-ROW($T$2 )+1),ROWS($T$2:T158))),"")</f>
        <v/>
      </c>
      <c r="N159" s="12" t="str">
        <f t="array" aca="1" ref="N159" ca="1">IFERROR(INDEX($U$2:$U$500,SMALL(IF($U$2:$U$500&lt;&gt;"",ROW($U$2:$U$500)-ROW($U$2 )+1),ROWS($U$2:U158))),"")</f>
        <v/>
      </c>
      <c r="O159" s="12" t="str">
        <f t="array" aca="1" ref="O159" ca="1">IFERROR(INDEX($V$2:$V$500,SMALL(IF($V$2:$V$500&lt;&gt;"",ROW($T$2:$V$500)-ROW($V$2 )+1),ROWS($V$2:V158))),"")</f>
        <v/>
      </c>
      <c r="P159" s="12" t="str">
        <f t="array" aca="1" ref="P159" ca="1">IFERROR(INDEX($W$2:$W$500,SMALL(IF($W$2:$W$500&lt;&gt;"",ROW($T$2:$W$500)-ROW($W$2 )+1),ROWS($W$2:W158))),"")</f>
        <v/>
      </c>
      <c r="Q159" s="10" t="str">
        <f t="array" aca="1" ref="Q159" ca="1">IFERROR(INDEX($Y$2:$Y$500,SMALL(IF($Y$2:$Y$500&lt;&gt;"",ROW($Y$2:$Y$500)-ROW($Y$2 )+1),ROWS($Y$2:Y158))),"")</f>
        <v/>
      </c>
      <c r="S159" s="2" t="str">
        <f t="shared" si="26"/>
        <v/>
      </c>
      <c r="T159" s="2" t="str">
        <f t="shared" si="27"/>
        <v/>
      </c>
      <c r="U159" s="6" t="str">
        <f t="shared" si="28"/>
        <v/>
      </c>
      <c r="V159" s="6" t="str">
        <f t="shared" si="29"/>
        <v/>
      </c>
      <c r="W159" s="6" t="str">
        <f t="shared" si="30"/>
        <v/>
      </c>
      <c r="X159" s="6" t="str">
        <f t="shared" si="31"/>
        <v/>
      </c>
      <c r="Y159" s="6" t="str">
        <f t="shared" si="32"/>
        <v/>
      </c>
      <c r="Z159" s="2"/>
      <c r="AA159" s="2"/>
      <c r="AB159" s="1" t="str">
        <f t="shared" si="33"/>
        <v/>
      </c>
      <c r="AC159" s="1" t="str">
        <f>IF(COUNTIF($AB$3:AB160,AB160)=1,AB160,"")</f>
        <v/>
      </c>
      <c r="AD159" s="1" t="str">
        <f t="array" ref="AD159">IFERROR(INDEX($AC$2:$AC$500,SMALL(IF($AC$2:$AC$500&lt;&gt;"",ROW($AC$2:$AC$500)-ROW($AC$2 )+1),ROWS($AC$2:AC159))),"")</f>
        <v/>
      </c>
      <c r="AE159" s="1" t="str">
        <f t="array" ref="AE159">IF(AD159&lt;&gt;"",MATCH(AD159,$AD$2:$AD$500,0),"")</f>
        <v/>
      </c>
      <c r="AF159" s="1" t="str">
        <f>IF(AND(COUNTIF($AB$2:AB159,AB159)=1,AB159&lt;&gt;""),AB159,"")</f>
        <v/>
      </c>
      <c r="AG159" s="1" t="str">
        <f t="array" ref="AG159">IFERROR(INDEX($AF$2:$AF$500,SMALL(IF($AF$2:$AF$500&lt;&gt;"",ROW($AF$2:$AF$500)-ROW($AF$2 )+1),ROWS($AF$2:AF159))),"")</f>
        <v/>
      </c>
    </row>
    <row r="160" spans="1:33" ht="20.25" x14ac:dyDescent="0.2">
      <c r="A160" s="15"/>
      <c r="B160" s="15"/>
      <c r="C160" s="15"/>
      <c r="D160" s="15"/>
      <c r="E160" s="15" t="str">
        <f t="shared" si="25"/>
        <v/>
      </c>
      <c r="F160" s="15"/>
      <c r="G160" s="16" t="s">
        <v>25</v>
      </c>
      <c r="H160" s="6"/>
      <c r="K160" s="11" t="str">
        <f>IF(ROWS($K$3:K160)&gt;$R$2,"",SMALL($S$2:$S$500,ROWS($K$3:K160)))</f>
        <v/>
      </c>
      <c r="L160" s="12"/>
      <c r="M160" s="12" t="str">
        <f t="array" aca="1" ref="M160" ca="1">IFERROR(INDEX($T$2:$T$500,SMALL(IF($T$2:$T$500&lt;&gt;"",ROW($T$2:$T$500)-ROW($T$2 )+1),ROWS($T$2:T159))),"")</f>
        <v/>
      </c>
      <c r="N160" s="12" t="str">
        <f t="array" aca="1" ref="N160" ca="1">IFERROR(INDEX($U$2:$U$500,SMALL(IF($U$2:$U$500&lt;&gt;"",ROW($U$2:$U$500)-ROW($U$2 )+1),ROWS($U$2:U159))),"")</f>
        <v/>
      </c>
      <c r="O160" s="12" t="str">
        <f t="array" aca="1" ref="O160" ca="1">IFERROR(INDEX($V$2:$V$500,SMALL(IF($V$2:$V$500&lt;&gt;"",ROW($T$2:$V$500)-ROW($V$2 )+1),ROWS($V$2:V159))),"")</f>
        <v/>
      </c>
      <c r="P160" s="12" t="str">
        <f t="array" aca="1" ref="P160" ca="1">IFERROR(INDEX($W$2:$W$500,SMALL(IF($W$2:$W$500&lt;&gt;"",ROW($T$2:$W$500)-ROW($W$2 )+1),ROWS($W$2:W159))),"")</f>
        <v/>
      </c>
      <c r="Q160" s="10" t="str">
        <f t="array" aca="1" ref="Q160" ca="1">IFERROR(INDEX($Y$2:$Y$500,SMALL(IF($Y$2:$Y$500&lt;&gt;"",ROW($Y$2:$Y$500)-ROW($Y$2 )+1),ROWS($Y$2:Y159))),"")</f>
        <v/>
      </c>
      <c r="S160" s="2" t="str">
        <f t="shared" si="26"/>
        <v/>
      </c>
      <c r="T160" s="2" t="str">
        <f t="shared" si="27"/>
        <v/>
      </c>
      <c r="U160" s="6" t="str">
        <f t="shared" si="28"/>
        <v/>
      </c>
      <c r="V160" s="6" t="str">
        <f t="shared" si="29"/>
        <v/>
      </c>
      <c r="W160" s="6" t="str">
        <f t="shared" si="30"/>
        <v/>
      </c>
      <c r="X160" s="6" t="str">
        <f t="shared" si="31"/>
        <v/>
      </c>
      <c r="Y160" s="6" t="str">
        <f t="shared" si="32"/>
        <v/>
      </c>
      <c r="Z160" s="2"/>
      <c r="AA160" s="2"/>
      <c r="AB160" s="1" t="str">
        <f t="shared" si="33"/>
        <v/>
      </c>
      <c r="AC160" s="1" t="str">
        <f>IF(COUNTIF($AB$3:AB161,AB161)=1,AB161,"")</f>
        <v/>
      </c>
      <c r="AD160" s="1" t="str">
        <f t="array" ref="AD160">IFERROR(INDEX($AC$2:$AC$500,SMALL(IF($AC$2:$AC$500&lt;&gt;"",ROW($AC$2:$AC$500)-ROW($AC$2 )+1),ROWS($AC$2:AC160))),"")</f>
        <v/>
      </c>
      <c r="AE160" s="1" t="str">
        <f t="array" ref="AE160">IF(AD160&lt;&gt;"",MATCH(AD160,$AD$2:$AD$500,0),"")</f>
        <v/>
      </c>
      <c r="AF160" s="1" t="str">
        <f>IF(AND(COUNTIF($AB$2:AB160,AB160)=1,AB160&lt;&gt;""),AB160,"")</f>
        <v/>
      </c>
      <c r="AG160" s="1" t="str">
        <f t="array" ref="AG160">IFERROR(INDEX($AF$2:$AF$500,SMALL(IF($AF$2:$AF$500&lt;&gt;"",ROW($AF$2:$AF$500)-ROW($AF$2 )+1),ROWS($AF$2:AF160))),"")</f>
        <v/>
      </c>
    </row>
    <row r="161" spans="1:33" ht="20.25" x14ac:dyDescent="0.2">
      <c r="A161" s="15"/>
      <c r="B161" s="15"/>
      <c r="C161" s="15"/>
      <c r="D161" s="15"/>
      <c r="E161" s="15" t="str">
        <f t="shared" si="25"/>
        <v/>
      </c>
      <c r="F161" s="15"/>
      <c r="G161" s="16" t="s">
        <v>25</v>
      </c>
      <c r="H161" s="6"/>
      <c r="K161" s="11" t="str">
        <f>IF(ROWS($K$3:K161)&gt;$R$2,"",SMALL($S$2:$S$500,ROWS($K$3:K161)))</f>
        <v/>
      </c>
      <c r="L161" s="12"/>
      <c r="M161" s="12" t="str">
        <f t="array" aca="1" ref="M161" ca="1">IFERROR(INDEX($T$2:$T$500,SMALL(IF($T$2:$T$500&lt;&gt;"",ROW($T$2:$T$500)-ROW($T$2 )+1),ROWS($T$2:T160))),"")</f>
        <v/>
      </c>
      <c r="N161" s="12" t="str">
        <f t="array" aca="1" ref="N161" ca="1">IFERROR(INDEX($U$2:$U$500,SMALL(IF($U$2:$U$500&lt;&gt;"",ROW($U$2:$U$500)-ROW($U$2 )+1),ROWS($U$2:U160))),"")</f>
        <v/>
      </c>
      <c r="O161" s="12" t="str">
        <f t="array" aca="1" ref="O161" ca="1">IFERROR(INDEX($V$2:$V$500,SMALL(IF($V$2:$V$500&lt;&gt;"",ROW($T$2:$V$500)-ROW($V$2 )+1),ROWS($V$2:V160))),"")</f>
        <v/>
      </c>
      <c r="P161" s="12" t="str">
        <f t="array" aca="1" ref="P161" ca="1">IFERROR(INDEX($W$2:$W$500,SMALL(IF($W$2:$W$500&lt;&gt;"",ROW($T$2:$W$500)-ROW($W$2 )+1),ROWS($W$2:W160))),"")</f>
        <v/>
      </c>
      <c r="Q161" s="10" t="str">
        <f t="array" aca="1" ref="Q161" ca="1">IFERROR(INDEX($Y$2:$Y$500,SMALL(IF($Y$2:$Y$500&lt;&gt;"",ROW($Y$2:$Y$500)-ROW($Y$2 )+1),ROWS($Y$2:Y160))),"")</f>
        <v/>
      </c>
      <c r="S161" s="2" t="str">
        <f t="shared" si="26"/>
        <v/>
      </c>
      <c r="T161" s="2" t="str">
        <f t="shared" si="27"/>
        <v/>
      </c>
      <c r="U161" s="6" t="str">
        <f t="shared" si="28"/>
        <v/>
      </c>
      <c r="V161" s="6" t="str">
        <f t="shared" si="29"/>
        <v/>
      </c>
      <c r="W161" s="6" t="str">
        <f t="shared" si="30"/>
        <v/>
      </c>
      <c r="X161" s="6" t="str">
        <f t="shared" si="31"/>
        <v/>
      </c>
      <c r="Y161" s="6" t="str">
        <f t="shared" si="32"/>
        <v/>
      </c>
      <c r="Z161" s="2"/>
      <c r="AA161" s="2"/>
      <c r="AB161" s="1" t="str">
        <f t="shared" si="33"/>
        <v/>
      </c>
      <c r="AC161" s="1" t="str">
        <f>IF(COUNTIF($AB$3:AB162,AB162)=1,AB162,"")</f>
        <v/>
      </c>
      <c r="AD161" s="1" t="str">
        <f t="array" ref="AD161">IFERROR(INDEX($AC$2:$AC$500,SMALL(IF($AC$2:$AC$500&lt;&gt;"",ROW($AC$2:$AC$500)-ROW($AC$2 )+1),ROWS($AC$2:AC161))),"")</f>
        <v/>
      </c>
      <c r="AE161" s="1" t="str">
        <f t="array" ref="AE161">IF(AD161&lt;&gt;"",MATCH(AD161,$AD$2:$AD$500,0),"")</f>
        <v/>
      </c>
      <c r="AF161" s="1" t="str">
        <f>IF(AND(COUNTIF($AB$2:AB161,AB161)=1,AB161&lt;&gt;""),AB161,"")</f>
        <v/>
      </c>
      <c r="AG161" s="1" t="str">
        <f t="array" ref="AG161">IFERROR(INDEX($AF$2:$AF$500,SMALL(IF($AF$2:$AF$500&lt;&gt;"",ROW($AF$2:$AF$500)-ROW($AF$2 )+1),ROWS($AF$2:AF161))),"")</f>
        <v/>
      </c>
    </row>
    <row r="162" spans="1:33" ht="20.25" x14ac:dyDescent="0.2">
      <c r="A162" s="15"/>
      <c r="B162" s="15"/>
      <c r="C162" s="15"/>
      <c r="D162" s="15"/>
      <c r="E162" s="15" t="str">
        <f t="shared" si="25"/>
        <v/>
      </c>
      <c r="F162" s="15"/>
      <c r="G162" s="16" t="s">
        <v>25</v>
      </c>
      <c r="H162" s="6"/>
      <c r="K162" s="11" t="str">
        <f>IF(ROWS($K$3:K162)&gt;$R$2,"",SMALL($S$2:$S$500,ROWS($K$3:K162)))</f>
        <v/>
      </c>
      <c r="L162" s="12"/>
      <c r="M162" s="12" t="str">
        <f t="array" aca="1" ref="M162" ca="1">IFERROR(INDEX($T$2:$T$500,SMALL(IF($T$2:$T$500&lt;&gt;"",ROW($T$2:$T$500)-ROW($T$2 )+1),ROWS($T$2:T161))),"")</f>
        <v/>
      </c>
      <c r="N162" s="12" t="str">
        <f t="array" aca="1" ref="N162" ca="1">IFERROR(INDEX($U$2:$U$500,SMALL(IF($U$2:$U$500&lt;&gt;"",ROW($U$2:$U$500)-ROW($U$2 )+1),ROWS($U$2:U161))),"")</f>
        <v/>
      </c>
      <c r="O162" s="12" t="str">
        <f t="array" aca="1" ref="O162" ca="1">IFERROR(INDEX($V$2:$V$500,SMALL(IF($V$2:$V$500&lt;&gt;"",ROW($T$2:$V$500)-ROW($V$2 )+1),ROWS($V$2:V161))),"")</f>
        <v/>
      </c>
      <c r="P162" s="12" t="str">
        <f t="array" aca="1" ref="P162" ca="1">IFERROR(INDEX($W$2:$W$500,SMALL(IF($W$2:$W$500&lt;&gt;"",ROW($T$2:$W$500)-ROW($W$2 )+1),ROWS($W$2:W161))),"")</f>
        <v/>
      </c>
      <c r="Q162" s="10" t="str">
        <f t="array" aca="1" ref="Q162" ca="1">IFERROR(INDEX($Y$2:$Y$500,SMALL(IF($Y$2:$Y$500&lt;&gt;"",ROW($Y$2:$Y$500)-ROW($Y$2 )+1),ROWS($Y$2:Y161))),"")</f>
        <v/>
      </c>
      <c r="S162" s="2" t="str">
        <f t="shared" si="26"/>
        <v/>
      </c>
      <c r="T162" s="2" t="str">
        <f t="shared" si="27"/>
        <v/>
      </c>
      <c r="U162" s="6" t="str">
        <f t="shared" si="28"/>
        <v/>
      </c>
      <c r="V162" s="6" t="str">
        <f t="shared" si="29"/>
        <v/>
      </c>
      <c r="W162" s="6" t="str">
        <f t="shared" si="30"/>
        <v/>
      </c>
      <c r="X162" s="6" t="str">
        <f t="shared" si="31"/>
        <v/>
      </c>
      <c r="Y162" s="6" t="str">
        <f t="shared" si="32"/>
        <v/>
      </c>
      <c r="Z162" s="2"/>
      <c r="AA162" s="2"/>
      <c r="AB162" s="1" t="str">
        <f t="shared" si="33"/>
        <v/>
      </c>
      <c r="AC162" s="1" t="str">
        <f>IF(COUNTIF($AB$3:AB163,AB163)=1,AB163,"")</f>
        <v/>
      </c>
      <c r="AD162" s="1" t="str">
        <f t="array" ref="AD162">IFERROR(INDEX($AC$2:$AC$500,SMALL(IF($AC$2:$AC$500&lt;&gt;"",ROW($AC$2:$AC$500)-ROW($AC$2 )+1),ROWS($AC$2:AC162))),"")</f>
        <v/>
      </c>
      <c r="AE162" s="1" t="str">
        <f t="array" ref="AE162">IF(AD162&lt;&gt;"",MATCH(AD162,$AD$2:$AD$500,0),"")</f>
        <v/>
      </c>
      <c r="AF162" s="1" t="str">
        <f>IF(AND(COUNTIF($AB$2:AB162,AB162)=1,AB162&lt;&gt;""),AB162,"")</f>
        <v/>
      </c>
      <c r="AG162" s="1" t="str">
        <f t="array" ref="AG162">IFERROR(INDEX($AF$2:$AF$500,SMALL(IF($AF$2:$AF$500&lt;&gt;"",ROW($AF$2:$AF$500)-ROW($AF$2 )+1),ROWS($AF$2:AF162))),"")</f>
        <v/>
      </c>
    </row>
    <row r="163" spans="1:33" ht="20.25" x14ac:dyDescent="0.2">
      <c r="A163" s="15"/>
      <c r="B163" s="15"/>
      <c r="C163" s="15"/>
      <c r="D163" s="15"/>
      <c r="E163" s="15" t="str">
        <f t="shared" si="25"/>
        <v/>
      </c>
      <c r="F163" s="15"/>
      <c r="G163" s="16" t="s">
        <v>25</v>
      </c>
      <c r="H163" s="6"/>
      <c r="K163" s="11" t="str">
        <f>IF(ROWS($K$3:K163)&gt;$R$2,"",SMALL($S$2:$S$500,ROWS($K$3:K163)))</f>
        <v/>
      </c>
      <c r="L163" s="12"/>
      <c r="M163" s="12" t="str">
        <f t="array" aca="1" ref="M163" ca="1">IFERROR(INDEX($T$2:$T$500,SMALL(IF($T$2:$T$500&lt;&gt;"",ROW($T$2:$T$500)-ROW($T$2 )+1),ROWS($T$2:T162))),"")</f>
        <v/>
      </c>
      <c r="N163" s="12" t="str">
        <f t="array" aca="1" ref="N163" ca="1">IFERROR(INDEX($U$2:$U$500,SMALL(IF($U$2:$U$500&lt;&gt;"",ROW($U$2:$U$500)-ROW($U$2 )+1),ROWS($U$2:U162))),"")</f>
        <v/>
      </c>
      <c r="O163" s="12" t="str">
        <f t="array" aca="1" ref="O163" ca="1">IFERROR(INDEX($V$2:$V$500,SMALL(IF($V$2:$V$500&lt;&gt;"",ROW($T$2:$V$500)-ROW($V$2 )+1),ROWS($V$2:V162))),"")</f>
        <v/>
      </c>
      <c r="P163" s="12" t="str">
        <f t="array" aca="1" ref="P163" ca="1">IFERROR(INDEX($W$2:$W$500,SMALL(IF($W$2:$W$500&lt;&gt;"",ROW($T$2:$W$500)-ROW($W$2 )+1),ROWS($W$2:W162))),"")</f>
        <v/>
      </c>
      <c r="Q163" s="10" t="str">
        <f t="array" aca="1" ref="Q163" ca="1">IFERROR(INDEX($Y$2:$Y$500,SMALL(IF($Y$2:$Y$500&lt;&gt;"",ROW($Y$2:$Y$500)-ROW($Y$2 )+1),ROWS($Y$2:Y162))),"")</f>
        <v/>
      </c>
      <c r="S163" s="2" t="str">
        <f t="shared" si="26"/>
        <v/>
      </c>
      <c r="T163" s="2" t="str">
        <f t="shared" si="27"/>
        <v/>
      </c>
      <c r="U163" s="6" t="str">
        <f t="shared" si="28"/>
        <v/>
      </c>
      <c r="V163" s="6" t="str">
        <f t="shared" si="29"/>
        <v/>
      </c>
      <c r="W163" s="6" t="str">
        <f t="shared" si="30"/>
        <v/>
      </c>
      <c r="X163" s="6" t="str">
        <f t="shared" si="31"/>
        <v/>
      </c>
      <c r="Y163" s="6" t="str">
        <f t="shared" si="32"/>
        <v/>
      </c>
      <c r="Z163" s="2"/>
      <c r="AA163" s="2"/>
      <c r="AB163" s="1" t="str">
        <f t="shared" si="33"/>
        <v/>
      </c>
      <c r="AC163" s="1" t="str">
        <f>IF(COUNTIF($AB$3:AB164,AB164)=1,AB164,"")</f>
        <v/>
      </c>
      <c r="AD163" s="1" t="str">
        <f t="array" ref="AD163">IFERROR(INDEX($AC$2:$AC$500,SMALL(IF($AC$2:$AC$500&lt;&gt;"",ROW($AC$2:$AC$500)-ROW($AC$2 )+1),ROWS($AC$2:AC163))),"")</f>
        <v/>
      </c>
      <c r="AE163" s="1" t="str">
        <f t="array" ref="AE163">IF(AD163&lt;&gt;"",MATCH(AD163,$AD$2:$AD$500,0),"")</f>
        <v/>
      </c>
      <c r="AF163" s="1" t="str">
        <f>IF(AND(COUNTIF($AB$2:AB163,AB163)=1,AB163&lt;&gt;""),AB163,"")</f>
        <v/>
      </c>
      <c r="AG163" s="1" t="str">
        <f t="array" ref="AG163">IFERROR(INDEX($AF$2:$AF$500,SMALL(IF($AF$2:$AF$500&lt;&gt;"",ROW($AF$2:$AF$500)-ROW($AF$2 )+1),ROWS($AF$2:AF163))),"")</f>
        <v/>
      </c>
    </row>
    <row r="164" spans="1:33" ht="20.25" x14ac:dyDescent="0.2">
      <c r="A164" s="15"/>
      <c r="B164" s="15"/>
      <c r="C164" s="15"/>
      <c r="D164" s="15"/>
      <c r="E164" s="15" t="str">
        <f t="shared" si="25"/>
        <v/>
      </c>
      <c r="F164" s="15"/>
      <c r="G164" s="16" t="s">
        <v>25</v>
      </c>
      <c r="H164" s="6"/>
      <c r="K164" s="11" t="str">
        <f>IF(ROWS($K$3:K164)&gt;$R$2,"",SMALL($S$2:$S$500,ROWS($K$3:K164)))</f>
        <v/>
      </c>
      <c r="L164" s="12"/>
      <c r="M164" s="12" t="str">
        <f t="array" aca="1" ref="M164" ca="1">IFERROR(INDEX($T$2:$T$500,SMALL(IF($T$2:$T$500&lt;&gt;"",ROW($T$2:$T$500)-ROW($T$2 )+1),ROWS($T$2:T163))),"")</f>
        <v/>
      </c>
      <c r="N164" s="12" t="str">
        <f t="array" aca="1" ref="N164" ca="1">IFERROR(INDEX($U$2:$U$500,SMALL(IF($U$2:$U$500&lt;&gt;"",ROW($U$2:$U$500)-ROW($U$2 )+1),ROWS($U$2:U163))),"")</f>
        <v/>
      </c>
      <c r="O164" s="12" t="str">
        <f t="array" aca="1" ref="O164" ca="1">IFERROR(INDEX($V$2:$V$500,SMALL(IF($V$2:$V$500&lt;&gt;"",ROW($T$2:$V$500)-ROW($V$2 )+1),ROWS($V$2:V163))),"")</f>
        <v/>
      </c>
      <c r="P164" s="12" t="str">
        <f t="array" aca="1" ref="P164" ca="1">IFERROR(INDEX($W$2:$W$500,SMALL(IF($W$2:$W$500&lt;&gt;"",ROW($T$2:$W$500)-ROW($W$2 )+1),ROWS($W$2:W163))),"")</f>
        <v/>
      </c>
      <c r="Q164" s="10" t="str">
        <f t="array" aca="1" ref="Q164" ca="1">IFERROR(INDEX($Y$2:$Y$500,SMALL(IF($Y$2:$Y$500&lt;&gt;"",ROW($Y$2:$Y$500)-ROW($Y$2 )+1),ROWS($Y$2:Y163))),"")</f>
        <v/>
      </c>
      <c r="S164" s="2" t="str">
        <f t="shared" si="26"/>
        <v/>
      </c>
      <c r="T164" s="2" t="str">
        <f t="shared" si="27"/>
        <v/>
      </c>
      <c r="U164" s="6" t="str">
        <f t="shared" si="28"/>
        <v/>
      </c>
      <c r="V164" s="6" t="str">
        <f t="shared" si="29"/>
        <v/>
      </c>
      <c r="W164" s="6" t="str">
        <f t="shared" si="30"/>
        <v/>
      </c>
      <c r="X164" s="6" t="str">
        <f t="shared" si="31"/>
        <v/>
      </c>
      <c r="Y164" s="6" t="str">
        <f t="shared" si="32"/>
        <v/>
      </c>
      <c r="Z164" s="2"/>
      <c r="AA164" s="2"/>
      <c r="AB164" s="1" t="str">
        <f t="shared" si="33"/>
        <v/>
      </c>
      <c r="AC164" s="1" t="str">
        <f>IF(COUNTIF($AB$3:AB165,AB165)=1,AB165,"")</f>
        <v/>
      </c>
      <c r="AD164" s="1" t="str">
        <f t="array" ref="AD164">IFERROR(INDEX($AC$2:$AC$500,SMALL(IF($AC$2:$AC$500&lt;&gt;"",ROW($AC$2:$AC$500)-ROW($AC$2 )+1),ROWS($AC$2:AC164))),"")</f>
        <v/>
      </c>
      <c r="AE164" s="1" t="str">
        <f t="array" ref="AE164">IF(AD164&lt;&gt;"",MATCH(AD164,$AD$2:$AD$500,0),"")</f>
        <v/>
      </c>
      <c r="AF164" s="1" t="str">
        <f>IF(AND(COUNTIF($AB$2:AB164,AB164)=1,AB164&lt;&gt;""),AB164,"")</f>
        <v/>
      </c>
      <c r="AG164" s="1" t="str">
        <f t="array" ref="AG164">IFERROR(INDEX($AF$2:$AF$500,SMALL(IF($AF$2:$AF$500&lt;&gt;"",ROW($AF$2:$AF$500)-ROW($AF$2 )+1),ROWS($AF$2:AF164))),"")</f>
        <v/>
      </c>
    </row>
    <row r="165" spans="1:33" ht="20.25" x14ac:dyDescent="0.2">
      <c r="A165" s="15"/>
      <c r="B165" s="15"/>
      <c r="C165" s="15"/>
      <c r="D165" s="15"/>
      <c r="E165" s="15" t="str">
        <f t="shared" si="25"/>
        <v/>
      </c>
      <c r="F165" s="15"/>
      <c r="G165" s="16" t="s">
        <v>25</v>
      </c>
      <c r="H165" s="6"/>
      <c r="K165" s="11" t="str">
        <f>IF(ROWS($K$3:K165)&gt;$R$2,"",SMALL($S$2:$S$500,ROWS($K$3:K165)))</f>
        <v/>
      </c>
      <c r="L165" s="12"/>
      <c r="M165" s="12" t="str">
        <f t="array" aca="1" ref="M165" ca="1">IFERROR(INDEX($T$2:$T$500,SMALL(IF($T$2:$T$500&lt;&gt;"",ROW($T$2:$T$500)-ROW($T$2 )+1),ROWS($T$2:T164))),"")</f>
        <v/>
      </c>
      <c r="N165" s="12" t="str">
        <f t="array" aca="1" ref="N165" ca="1">IFERROR(INDEX($U$2:$U$500,SMALL(IF($U$2:$U$500&lt;&gt;"",ROW($U$2:$U$500)-ROW($U$2 )+1),ROWS($U$2:U164))),"")</f>
        <v/>
      </c>
      <c r="O165" s="12" t="str">
        <f t="array" aca="1" ref="O165" ca="1">IFERROR(INDEX($V$2:$V$500,SMALL(IF($V$2:$V$500&lt;&gt;"",ROW($T$2:$V$500)-ROW($V$2 )+1),ROWS($V$2:V164))),"")</f>
        <v/>
      </c>
      <c r="P165" s="12" t="str">
        <f t="array" aca="1" ref="P165" ca="1">IFERROR(INDEX($W$2:$W$500,SMALL(IF($W$2:$W$500&lt;&gt;"",ROW($T$2:$W$500)-ROW($W$2 )+1),ROWS($W$2:W164))),"")</f>
        <v/>
      </c>
      <c r="Q165" s="10" t="str">
        <f t="array" aca="1" ref="Q165" ca="1">IFERROR(INDEX($Y$2:$Y$500,SMALL(IF($Y$2:$Y$500&lt;&gt;"",ROW($Y$2:$Y$500)-ROW($Y$2 )+1),ROWS($Y$2:Y164))),"")</f>
        <v/>
      </c>
      <c r="S165" s="2" t="str">
        <f t="shared" si="26"/>
        <v/>
      </c>
      <c r="T165" s="2" t="str">
        <f t="shared" si="27"/>
        <v/>
      </c>
      <c r="U165" s="6" t="str">
        <f t="shared" si="28"/>
        <v/>
      </c>
      <c r="V165" s="6" t="str">
        <f t="shared" si="29"/>
        <v/>
      </c>
      <c r="W165" s="6" t="str">
        <f t="shared" si="30"/>
        <v/>
      </c>
      <c r="X165" s="6" t="str">
        <f t="shared" si="31"/>
        <v/>
      </c>
      <c r="Y165" s="6" t="str">
        <f t="shared" si="32"/>
        <v/>
      </c>
      <c r="Z165" s="2"/>
      <c r="AA165" s="2"/>
      <c r="AB165" s="1" t="str">
        <f t="shared" si="33"/>
        <v/>
      </c>
      <c r="AC165" s="1" t="str">
        <f>IF(COUNTIF($AB$3:AB166,AB166)=1,AB166,"")</f>
        <v/>
      </c>
      <c r="AD165" s="1" t="str">
        <f t="array" ref="AD165">IFERROR(INDEX($AC$2:$AC$500,SMALL(IF($AC$2:$AC$500&lt;&gt;"",ROW($AC$2:$AC$500)-ROW($AC$2 )+1),ROWS($AC$2:AC165))),"")</f>
        <v/>
      </c>
      <c r="AE165" s="1" t="str">
        <f t="array" ref="AE165">IF(AD165&lt;&gt;"",MATCH(AD165,$AD$2:$AD$500,0),"")</f>
        <v/>
      </c>
      <c r="AF165" s="1" t="str">
        <f>IF(AND(COUNTIF($AB$2:AB165,AB165)=1,AB165&lt;&gt;""),AB165,"")</f>
        <v/>
      </c>
      <c r="AG165" s="1" t="str">
        <f t="array" ref="AG165">IFERROR(INDEX($AF$2:$AF$500,SMALL(IF($AF$2:$AF$500&lt;&gt;"",ROW($AF$2:$AF$500)-ROW($AF$2 )+1),ROWS($AF$2:AF165))),"")</f>
        <v/>
      </c>
    </row>
    <row r="166" spans="1:33" ht="20.25" x14ac:dyDescent="0.2">
      <c r="A166" s="15"/>
      <c r="B166" s="15"/>
      <c r="C166" s="15"/>
      <c r="D166" s="15"/>
      <c r="E166" s="15" t="str">
        <f t="shared" si="25"/>
        <v/>
      </c>
      <c r="F166" s="15"/>
      <c r="G166" s="16" t="s">
        <v>25</v>
      </c>
      <c r="H166" s="6"/>
      <c r="K166" s="11" t="str">
        <f>IF(ROWS($K$3:K166)&gt;$R$2,"",SMALL($S$2:$S$500,ROWS($K$3:K166)))</f>
        <v/>
      </c>
      <c r="L166" s="12"/>
      <c r="M166" s="12" t="str">
        <f t="array" aca="1" ref="M166" ca="1">IFERROR(INDEX($T$2:$T$500,SMALL(IF($T$2:$T$500&lt;&gt;"",ROW($T$2:$T$500)-ROW($T$2 )+1),ROWS($T$2:T165))),"")</f>
        <v/>
      </c>
      <c r="N166" s="12" t="str">
        <f t="array" aca="1" ref="N166" ca="1">IFERROR(INDEX($U$2:$U$500,SMALL(IF($U$2:$U$500&lt;&gt;"",ROW($U$2:$U$500)-ROW($U$2 )+1),ROWS($U$2:U165))),"")</f>
        <v/>
      </c>
      <c r="O166" s="12" t="str">
        <f t="array" aca="1" ref="O166" ca="1">IFERROR(INDEX($V$2:$V$500,SMALL(IF($V$2:$V$500&lt;&gt;"",ROW($T$2:$V$500)-ROW($V$2 )+1),ROWS($V$2:V165))),"")</f>
        <v/>
      </c>
      <c r="P166" s="12" t="str">
        <f t="array" aca="1" ref="P166" ca="1">IFERROR(INDEX($W$2:$W$500,SMALL(IF($W$2:$W$500&lt;&gt;"",ROW($T$2:$W$500)-ROW($W$2 )+1),ROWS($W$2:W165))),"")</f>
        <v/>
      </c>
      <c r="Q166" s="10" t="str">
        <f t="array" aca="1" ref="Q166" ca="1">IFERROR(INDEX($Y$2:$Y$500,SMALL(IF($Y$2:$Y$500&lt;&gt;"",ROW($Y$2:$Y$500)-ROW($Y$2 )+1),ROWS($Y$2:Y165))),"")</f>
        <v/>
      </c>
      <c r="S166" s="2" t="str">
        <f t="shared" si="26"/>
        <v/>
      </c>
      <c r="T166" s="2" t="str">
        <f t="shared" si="27"/>
        <v/>
      </c>
      <c r="U166" s="6" t="str">
        <f t="shared" si="28"/>
        <v/>
      </c>
      <c r="V166" s="6" t="str">
        <f t="shared" si="29"/>
        <v/>
      </c>
      <c r="W166" s="6" t="str">
        <f t="shared" si="30"/>
        <v/>
      </c>
      <c r="X166" s="6" t="str">
        <f t="shared" si="31"/>
        <v/>
      </c>
      <c r="Y166" s="6" t="str">
        <f t="shared" si="32"/>
        <v/>
      </c>
      <c r="Z166" s="2"/>
      <c r="AA166" s="2"/>
      <c r="AB166" s="1" t="str">
        <f t="shared" si="33"/>
        <v/>
      </c>
      <c r="AC166" s="1" t="str">
        <f>IF(COUNTIF($AB$3:AB167,AB167)=1,AB167,"")</f>
        <v/>
      </c>
      <c r="AD166" s="1" t="str">
        <f t="array" ref="AD166">IFERROR(INDEX($AC$2:$AC$500,SMALL(IF($AC$2:$AC$500&lt;&gt;"",ROW($AC$2:$AC$500)-ROW($AC$2 )+1),ROWS($AC$2:AC166))),"")</f>
        <v/>
      </c>
      <c r="AE166" s="1" t="str">
        <f t="array" ref="AE166">IF(AD166&lt;&gt;"",MATCH(AD166,$AD$2:$AD$500,0),"")</f>
        <v/>
      </c>
      <c r="AF166" s="1" t="str">
        <f>IF(AND(COUNTIF($AB$2:AB166,AB166)=1,AB166&lt;&gt;""),AB166,"")</f>
        <v/>
      </c>
      <c r="AG166" s="1" t="str">
        <f t="array" ref="AG166">IFERROR(INDEX($AF$2:$AF$500,SMALL(IF($AF$2:$AF$500&lt;&gt;"",ROW($AF$2:$AF$500)-ROW($AF$2 )+1),ROWS($AF$2:AF166))),"")</f>
        <v/>
      </c>
    </row>
    <row r="167" spans="1:33" ht="20.25" x14ac:dyDescent="0.2">
      <c r="A167" s="15"/>
      <c r="B167" s="15"/>
      <c r="C167" s="15"/>
      <c r="D167" s="15"/>
      <c r="E167" s="15" t="str">
        <f t="shared" si="25"/>
        <v/>
      </c>
      <c r="F167" s="15"/>
      <c r="G167" s="16" t="s">
        <v>25</v>
      </c>
      <c r="H167" s="6"/>
      <c r="K167" s="11" t="str">
        <f>IF(ROWS($K$3:K167)&gt;$R$2,"",SMALL($S$2:$S$500,ROWS($K$3:K167)))</f>
        <v/>
      </c>
      <c r="L167" s="12"/>
      <c r="M167" s="12" t="str">
        <f t="array" aca="1" ref="M167" ca="1">IFERROR(INDEX($T$2:$T$500,SMALL(IF($T$2:$T$500&lt;&gt;"",ROW($T$2:$T$500)-ROW($T$2 )+1),ROWS($T$2:T166))),"")</f>
        <v/>
      </c>
      <c r="N167" s="12" t="str">
        <f t="array" aca="1" ref="N167" ca="1">IFERROR(INDEX($U$2:$U$500,SMALL(IF($U$2:$U$500&lt;&gt;"",ROW($U$2:$U$500)-ROW($U$2 )+1),ROWS($U$2:U166))),"")</f>
        <v/>
      </c>
      <c r="O167" s="12" t="str">
        <f t="array" aca="1" ref="O167" ca="1">IFERROR(INDEX($V$2:$V$500,SMALL(IF($V$2:$V$500&lt;&gt;"",ROW($T$2:$V$500)-ROW($V$2 )+1),ROWS($V$2:V166))),"")</f>
        <v/>
      </c>
      <c r="P167" s="12" t="str">
        <f t="array" aca="1" ref="P167" ca="1">IFERROR(INDEX($W$2:$W$500,SMALL(IF($W$2:$W$500&lt;&gt;"",ROW($T$2:$W$500)-ROW($W$2 )+1),ROWS($W$2:W166))),"")</f>
        <v/>
      </c>
      <c r="Q167" s="10" t="str">
        <f t="array" aca="1" ref="Q167" ca="1">IFERROR(INDEX($Y$2:$Y$500,SMALL(IF($Y$2:$Y$500&lt;&gt;"",ROW($Y$2:$Y$500)-ROW($Y$2 )+1),ROWS($Y$2:Y166))),"")</f>
        <v/>
      </c>
      <c r="S167" s="2" t="str">
        <f t="shared" si="26"/>
        <v/>
      </c>
      <c r="T167" s="2" t="str">
        <f t="shared" si="27"/>
        <v/>
      </c>
      <c r="U167" s="6" t="str">
        <f t="shared" si="28"/>
        <v/>
      </c>
      <c r="V167" s="6" t="str">
        <f t="shared" si="29"/>
        <v/>
      </c>
      <c r="W167" s="6" t="str">
        <f t="shared" si="30"/>
        <v/>
      </c>
      <c r="X167" s="6" t="str">
        <f t="shared" si="31"/>
        <v/>
      </c>
      <c r="Y167" s="6" t="str">
        <f t="shared" si="32"/>
        <v/>
      </c>
      <c r="Z167" s="2"/>
      <c r="AA167" s="2"/>
      <c r="AB167" s="1" t="str">
        <f t="shared" si="33"/>
        <v/>
      </c>
      <c r="AC167" s="1" t="str">
        <f>IF(COUNTIF($AB$3:AB168,AB168)=1,AB168,"")</f>
        <v/>
      </c>
      <c r="AD167" s="1" t="str">
        <f t="array" ref="AD167">IFERROR(INDEX($AC$2:$AC$500,SMALL(IF($AC$2:$AC$500&lt;&gt;"",ROW($AC$2:$AC$500)-ROW($AC$2 )+1),ROWS($AC$2:AC167))),"")</f>
        <v/>
      </c>
      <c r="AE167" s="1" t="str">
        <f t="array" ref="AE167">IF(AD167&lt;&gt;"",MATCH(AD167,$AD$2:$AD$500,0),"")</f>
        <v/>
      </c>
      <c r="AF167" s="1" t="str">
        <f>IF(AND(COUNTIF($AB$2:AB167,AB167)=1,AB167&lt;&gt;""),AB167,"")</f>
        <v/>
      </c>
      <c r="AG167" s="1" t="str">
        <f t="array" ref="AG167">IFERROR(INDEX($AF$2:$AF$500,SMALL(IF($AF$2:$AF$500&lt;&gt;"",ROW($AF$2:$AF$500)-ROW($AF$2 )+1),ROWS($AF$2:AF167))),"")</f>
        <v/>
      </c>
    </row>
    <row r="168" spans="1:33" ht="20.25" x14ac:dyDescent="0.2">
      <c r="A168" s="15"/>
      <c r="B168" s="15"/>
      <c r="C168" s="15"/>
      <c r="D168" s="15"/>
      <c r="E168" s="15" t="str">
        <f t="shared" si="25"/>
        <v/>
      </c>
      <c r="F168" s="15"/>
      <c r="G168" s="16" t="s">
        <v>25</v>
      </c>
      <c r="H168" s="6"/>
      <c r="K168" s="11" t="str">
        <f>IF(ROWS($K$3:K168)&gt;$R$2,"",SMALL($S$2:$S$500,ROWS($K$3:K168)))</f>
        <v/>
      </c>
      <c r="L168" s="12"/>
      <c r="M168" s="12" t="str">
        <f t="array" aca="1" ref="M168" ca="1">IFERROR(INDEX($T$2:$T$500,SMALL(IF($T$2:$T$500&lt;&gt;"",ROW($T$2:$T$500)-ROW($T$2 )+1),ROWS($T$2:T167))),"")</f>
        <v/>
      </c>
      <c r="N168" s="12" t="str">
        <f t="array" aca="1" ref="N168" ca="1">IFERROR(INDEX($U$2:$U$500,SMALL(IF($U$2:$U$500&lt;&gt;"",ROW($U$2:$U$500)-ROW($U$2 )+1),ROWS($U$2:U167))),"")</f>
        <v/>
      </c>
      <c r="O168" s="12" t="str">
        <f t="array" aca="1" ref="O168" ca="1">IFERROR(INDEX($V$2:$V$500,SMALL(IF($V$2:$V$500&lt;&gt;"",ROW($T$2:$V$500)-ROW($V$2 )+1),ROWS($V$2:V167))),"")</f>
        <v/>
      </c>
      <c r="P168" s="12" t="str">
        <f t="array" aca="1" ref="P168" ca="1">IFERROR(INDEX($W$2:$W$500,SMALL(IF($W$2:$W$500&lt;&gt;"",ROW($T$2:$W$500)-ROW($W$2 )+1),ROWS($W$2:W167))),"")</f>
        <v/>
      </c>
      <c r="Q168" s="10" t="str">
        <f t="array" aca="1" ref="Q168" ca="1">IFERROR(INDEX($Y$2:$Y$500,SMALL(IF($Y$2:$Y$500&lt;&gt;"",ROW($Y$2:$Y$500)-ROW($Y$2 )+1),ROWS($Y$2:Y167))),"")</f>
        <v/>
      </c>
      <c r="S168" s="2" t="str">
        <f t="shared" si="26"/>
        <v/>
      </c>
      <c r="T168" s="2" t="str">
        <f t="shared" si="27"/>
        <v/>
      </c>
      <c r="U168" s="6" t="str">
        <f t="shared" si="28"/>
        <v/>
      </c>
      <c r="V168" s="6" t="str">
        <f t="shared" si="29"/>
        <v/>
      </c>
      <c r="W168" s="6" t="str">
        <f t="shared" si="30"/>
        <v/>
      </c>
      <c r="X168" s="6" t="str">
        <f t="shared" si="31"/>
        <v/>
      </c>
      <c r="Y168" s="6" t="str">
        <f t="shared" si="32"/>
        <v/>
      </c>
      <c r="Z168" s="2"/>
      <c r="AA168" s="2"/>
      <c r="AB168" s="1" t="str">
        <f t="shared" si="33"/>
        <v/>
      </c>
      <c r="AC168" s="1" t="str">
        <f>IF(COUNTIF($AB$3:AB169,AB169)=1,AB169,"")</f>
        <v/>
      </c>
      <c r="AD168" s="1" t="str">
        <f t="array" ref="AD168">IFERROR(INDEX($AC$2:$AC$500,SMALL(IF($AC$2:$AC$500&lt;&gt;"",ROW($AC$2:$AC$500)-ROW($AC$2 )+1),ROWS($AC$2:AC168))),"")</f>
        <v/>
      </c>
      <c r="AE168" s="1" t="str">
        <f t="array" ref="AE168">IF(AD168&lt;&gt;"",MATCH(AD168,$AD$2:$AD$500,0),"")</f>
        <v/>
      </c>
      <c r="AF168" s="1" t="str">
        <f>IF(AND(COUNTIF($AB$2:AB168,AB168)=1,AB168&lt;&gt;""),AB168,"")</f>
        <v/>
      </c>
      <c r="AG168" s="1" t="str">
        <f t="array" ref="AG168">IFERROR(INDEX($AF$2:$AF$500,SMALL(IF($AF$2:$AF$500&lt;&gt;"",ROW($AF$2:$AF$500)-ROW($AF$2 )+1),ROWS($AF$2:AF168))),"")</f>
        <v/>
      </c>
    </row>
    <row r="169" spans="1:33" ht="20.25" x14ac:dyDescent="0.2">
      <c r="A169" s="15"/>
      <c r="B169" s="15"/>
      <c r="C169" s="15"/>
      <c r="D169" s="15"/>
      <c r="E169" s="15" t="str">
        <f t="shared" si="25"/>
        <v/>
      </c>
      <c r="F169" s="15"/>
      <c r="G169" s="16" t="s">
        <v>25</v>
      </c>
      <c r="H169" s="6"/>
      <c r="K169" s="11" t="str">
        <f>IF(ROWS($K$3:K169)&gt;$R$2,"",SMALL($S$2:$S$500,ROWS($K$3:K169)))</f>
        <v/>
      </c>
      <c r="L169" s="12"/>
      <c r="M169" s="12" t="str">
        <f t="array" aca="1" ref="M169" ca="1">IFERROR(INDEX($T$2:$T$500,SMALL(IF($T$2:$T$500&lt;&gt;"",ROW($T$2:$T$500)-ROW($T$2 )+1),ROWS($T$2:T168))),"")</f>
        <v/>
      </c>
      <c r="N169" s="12" t="str">
        <f t="array" aca="1" ref="N169" ca="1">IFERROR(INDEX($U$2:$U$500,SMALL(IF($U$2:$U$500&lt;&gt;"",ROW($U$2:$U$500)-ROW($U$2 )+1),ROWS($U$2:U168))),"")</f>
        <v/>
      </c>
      <c r="O169" s="12" t="str">
        <f t="array" aca="1" ref="O169" ca="1">IFERROR(INDEX($V$2:$V$500,SMALL(IF($V$2:$V$500&lt;&gt;"",ROW($T$2:$V$500)-ROW($V$2 )+1),ROWS($V$2:V168))),"")</f>
        <v/>
      </c>
      <c r="P169" s="12" t="str">
        <f t="array" aca="1" ref="P169" ca="1">IFERROR(INDEX($W$2:$W$500,SMALL(IF($W$2:$W$500&lt;&gt;"",ROW($T$2:$W$500)-ROW($W$2 )+1),ROWS($W$2:W168))),"")</f>
        <v/>
      </c>
      <c r="Q169" s="10" t="str">
        <f t="array" aca="1" ref="Q169" ca="1">IFERROR(INDEX($Y$2:$Y$500,SMALL(IF($Y$2:$Y$500&lt;&gt;"",ROW($Y$2:$Y$500)-ROW($Y$2 )+1),ROWS($Y$2:Y168))),"")</f>
        <v/>
      </c>
      <c r="S169" s="2" t="str">
        <f t="shared" si="26"/>
        <v/>
      </c>
      <c r="T169" s="2" t="str">
        <f t="shared" si="27"/>
        <v/>
      </c>
      <c r="U169" s="6" t="str">
        <f t="shared" si="28"/>
        <v/>
      </c>
      <c r="V169" s="6" t="str">
        <f t="shared" si="29"/>
        <v/>
      </c>
      <c r="W169" s="6" t="str">
        <f t="shared" si="30"/>
        <v/>
      </c>
      <c r="X169" s="6" t="str">
        <f t="shared" si="31"/>
        <v/>
      </c>
      <c r="Y169" s="6" t="str">
        <f t="shared" si="32"/>
        <v/>
      </c>
      <c r="Z169" s="2"/>
      <c r="AA169" s="2"/>
      <c r="AB169" s="1" t="str">
        <f t="shared" si="33"/>
        <v/>
      </c>
      <c r="AC169" s="1" t="str">
        <f>IF(COUNTIF($AB$3:AB170,AB170)=1,AB170,"")</f>
        <v/>
      </c>
      <c r="AD169" s="1" t="str">
        <f t="array" ref="AD169">IFERROR(INDEX($AC$2:$AC$500,SMALL(IF($AC$2:$AC$500&lt;&gt;"",ROW($AC$2:$AC$500)-ROW($AC$2 )+1),ROWS($AC$2:AC169))),"")</f>
        <v/>
      </c>
      <c r="AE169" s="1" t="str">
        <f t="array" ref="AE169">IF(AD169&lt;&gt;"",MATCH(AD169,$AD$2:$AD$500,0),"")</f>
        <v/>
      </c>
      <c r="AF169" s="1" t="str">
        <f>IF(AND(COUNTIF($AB$2:AB169,AB169)=1,AB169&lt;&gt;""),AB169,"")</f>
        <v/>
      </c>
      <c r="AG169" s="1" t="str">
        <f t="array" ref="AG169">IFERROR(INDEX($AF$2:$AF$500,SMALL(IF($AF$2:$AF$500&lt;&gt;"",ROW($AF$2:$AF$500)-ROW($AF$2 )+1),ROWS($AF$2:AF169))),"")</f>
        <v/>
      </c>
    </row>
    <row r="170" spans="1:33" ht="20.25" x14ac:dyDescent="0.2">
      <c r="A170" s="15"/>
      <c r="B170" s="15"/>
      <c r="C170" s="15"/>
      <c r="D170" s="15"/>
      <c r="E170" s="15" t="str">
        <f t="shared" si="25"/>
        <v/>
      </c>
      <c r="F170" s="15"/>
      <c r="G170" s="16" t="s">
        <v>25</v>
      </c>
      <c r="H170" s="6"/>
      <c r="K170" s="11" t="str">
        <f>IF(ROWS($K$3:K170)&gt;$R$2,"",SMALL($S$2:$S$500,ROWS($K$3:K170)))</f>
        <v/>
      </c>
      <c r="L170" s="12"/>
      <c r="M170" s="12" t="str">
        <f t="array" aca="1" ref="M170" ca="1">IFERROR(INDEX($T$2:$T$500,SMALL(IF($T$2:$T$500&lt;&gt;"",ROW($T$2:$T$500)-ROW($T$2 )+1),ROWS($T$2:T169))),"")</f>
        <v/>
      </c>
      <c r="N170" s="12" t="str">
        <f t="array" aca="1" ref="N170" ca="1">IFERROR(INDEX($U$2:$U$500,SMALL(IF($U$2:$U$500&lt;&gt;"",ROW($U$2:$U$500)-ROW($U$2 )+1),ROWS($U$2:U169))),"")</f>
        <v/>
      </c>
      <c r="O170" s="12" t="str">
        <f t="array" aca="1" ref="O170" ca="1">IFERROR(INDEX($V$2:$V$500,SMALL(IF($V$2:$V$500&lt;&gt;"",ROW($T$2:$V$500)-ROW($V$2 )+1),ROWS($V$2:V169))),"")</f>
        <v/>
      </c>
      <c r="P170" s="12" t="str">
        <f t="array" aca="1" ref="P170" ca="1">IFERROR(INDEX($W$2:$W$500,SMALL(IF($W$2:$W$500&lt;&gt;"",ROW($T$2:$W$500)-ROW($W$2 )+1),ROWS($W$2:W169))),"")</f>
        <v/>
      </c>
      <c r="Q170" s="10" t="str">
        <f t="array" aca="1" ref="Q170" ca="1">IFERROR(INDEX($Y$2:$Y$500,SMALL(IF($Y$2:$Y$500&lt;&gt;"",ROW($Y$2:$Y$500)-ROW($Y$2 )+1),ROWS($Y$2:Y169))),"")</f>
        <v/>
      </c>
      <c r="S170" s="2" t="str">
        <f t="shared" si="26"/>
        <v/>
      </c>
      <c r="T170" s="2" t="str">
        <f t="shared" si="27"/>
        <v/>
      </c>
      <c r="U170" s="6" t="str">
        <f t="shared" si="28"/>
        <v/>
      </c>
      <c r="V170" s="6" t="str">
        <f t="shared" si="29"/>
        <v/>
      </c>
      <c r="W170" s="6" t="str">
        <f t="shared" si="30"/>
        <v/>
      </c>
      <c r="X170" s="6" t="str">
        <f t="shared" si="31"/>
        <v/>
      </c>
      <c r="Y170" s="6" t="str">
        <f t="shared" si="32"/>
        <v/>
      </c>
      <c r="Z170" s="2"/>
      <c r="AA170" s="2"/>
      <c r="AB170" s="1" t="str">
        <f t="shared" si="33"/>
        <v/>
      </c>
      <c r="AC170" s="1" t="str">
        <f>IF(COUNTIF($AB$3:AB171,AB171)=1,AB171,"")</f>
        <v/>
      </c>
      <c r="AD170" s="1" t="str">
        <f t="array" ref="AD170">IFERROR(INDEX($AC$2:$AC$500,SMALL(IF($AC$2:$AC$500&lt;&gt;"",ROW($AC$2:$AC$500)-ROW($AC$2 )+1),ROWS($AC$2:AC170))),"")</f>
        <v/>
      </c>
      <c r="AE170" s="1" t="str">
        <f t="array" ref="AE170">IF(AD170&lt;&gt;"",MATCH(AD170,$AD$2:$AD$500,0),"")</f>
        <v/>
      </c>
      <c r="AF170" s="1" t="str">
        <f>IF(AND(COUNTIF($AB$2:AB170,AB170)=1,AB170&lt;&gt;""),AB170,"")</f>
        <v/>
      </c>
      <c r="AG170" s="1" t="str">
        <f t="array" ref="AG170">IFERROR(INDEX($AF$2:$AF$500,SMALL(IF($AF$2:$AF$500&lt;&gt;"",ROW($AF$2:$AF$500)-ROW($AF$2 )+1),ROWS($AF$2:AF170))),"")</f>
        <v/>
      </c>
    </row>
    <row r="171" spans="1:33" ht="20.25" x14ac:dyDescent="0.2">
      <c r="A171" s="15"/>
      <c r="B171" s="15"/>
      <c r="C171" s="15"/>
      <c r="D171" s="15"/>
      <c r="E171" s="15" t="str">
        <f t="shared" si="25"/>
        <v/>
      </c>
      <c r="F171" s="15"/>
      <c r="G171" s="16" t="s">
        <v>25</v>
      </c>
      <c r="H171" s="6"/>
      <c r="K171" s="11" t="str">
        <f>IF(ROWS($K$3:K171)&gt;$R$2,"",SMALL($S$2:$S$500,ROWS($K$3:K171)))</f>
        <v/>
      </c>
      <c r="L171" s="12"/>
      <c r="M171" s="12" t="str">
        <f t="array" aca="1" ref="M171" ca="1">IFERROR(INDEX($T$2:$T$500,SMALL(IF($T$2:$T$500&lt;&gt;"",ROW($T$2:$T$500)-ROW($T$2 )+1),ROWS($T$2:T170))),"")</f>
        <v/>
      </c>
      <c r="N171" s="12" t="str">
        <f t="array" aca="1" ref="N171" ca="1">IFERROR(INDEX($U$2:$U$500,SMALL(IF($U$2:$U$500&lt;&gt;"",ROW($U$2:$U$500)-ROW($U$2 )+1),ROWS($U$2:U170))),"")</f>
        <v/>
      </c>
      <c r="O171" s="12" t="str">
        <f t="array" aca="1" ref="O171" ca="1">IFERROR(INDEX($V$2:$V$500,SMALL(IF($V$2:$V$500&lt;&gt;"",ROW($T$2:$V$500)-ROW($V$2 )+1),ROWS($V$2:V170))),"")</f>
        <v/>
      </c>
      <c r="P171" s="12" t="str">
        <f t="array" aca="1" ref="P171" ca="1">IFERROR(INDEX($W$2:$W$500,SMALL(IF($W$2:$W$500&lt;&gt;"",ROW($T$2:$W$500)-ROW($W$2 )+1),ROWS($W$2:W170))),"")</f>
        <v/>
      </c>
      <c r="Q171" s="10" t="str">
        <f t="array" aca="1" ref="Q171" ca="1">IFERROR(INDEX($Y$2:$Y$500,SMALL(IF($Y$2:$Y$500&lt;&gt;"",ROW($Y$2:$Y$500)-ROW($Y$2 )+1),ROWS($Y$2:Y170))),"")</f>
        <v/>
      </c>
      <c r="S171" s="2" t="str">
        <f t="shared" si="26"/>
        <v/>
      </c>
      <c r="T171" s="2" t="str">
        <f t="shared" si="27"/>
        <v/>
      </c>
      <c r="U171" s="6" t="str">
        <f t="shared" si="28"/>
        <v/>
      </c>
      <c r="V171" s="6" t="str">
        <f t="shared" si="29"/>
        <v/>
      </c>
      <c r="W171" s="6" t="str">
        <f t="shared" si="30"/>
        <v/>
      </c>
      <c r="X171" s="6" t="str">
        <f t="shared" si="31"/>
        <v/>
      </c>
      <c r="Y171" s="6" t="str">
        <f t="shared" si="32"/>
        <v/>
      </c>
      <c r="Z171" s="2"/>
      <c r="AA171" s="2"/>
      <c r="AB171" s="1" t="str">
        <f t="shared" si="33"/>
        <v/>
      </c>
      <c r="AC171" s="1" t="str">
        <f>IF(COUNTIF($AB$3:AB172,AB172)=1,AB172,"")</f>
        <v/>
      </c>
      <c r="AD171" s="1" t="str">
        <f t="array" ref="AD171">IFERROR(INDEX($AC$2:$AC$500,SMALL(IF($AC$2:$AC$500&lt;&gt;"",ROW($AC$2:$AC$500)-ROW($AC$2 )+1),ROWS($AC$2:AC171))),"")</f>
        <v/>
      </c>
      <c r="AE171" s="1" t="str">
        <f t="array" ref="AE171">IF(AD171&lt;&gt;"",MATCH(AD171,$AD$2:$AD$500,0),"")</f>
        <v/>
      </c>
      <c r="AF171" s="1" t="str">
        <f>IF(AND(COUNTIF($AB$2:AB171,AB171)=1,AB171&lt;&gt;""),AB171,"")</f>
        <v/>
      </c>
      <c r="AG171" s="1" t="str">
        <f t="array" ref="AG171">IFERROR(INDEX($AF$2:$AF$500,SMALL(IF($AF$2:$AF$500&lt;&gt;"",ROW($AF$2:$AF$500)-ROW($AF$2 )+1),ROWS($AF$2:AF171))),"")</f>
        <v/>
      </c>
    </row>
    <row r="172" spans="1:33" ht="20.25" x14ac:dyDescent="0.2">
      <c r="A172" s="15"/>
      <c r="B172" s="15"/>
      <c r="C172" s="15"/>
      <c r="D172" s="15"/>
      <c r="E172" s="15" t="str">
        <f t="shared" si="25"/>
        <v/>
      </c>
      <c r="F172" s="15"/>
      <c r="G172" s="16" t="s">
        <v>25</v>
      </c>
      <c r="H172" s="6"/>
      <c r="K172" s="11" t="str">
        <f>IF(ROWS($K$3:K172)&gt;$R$2,"",SMALL($S$2:$S$500,ROWS($K$3:K172)))</f>
        <v/>
      </c>
      <c r="L172" s="12"/>
      <c r="M172" s="12" t="str">
        <f t="array" aca="1" ref="M172" ca="1">IFERROR(INDEX($T$2:$T$500,SMALL(IF($T$2:$T$500&lt;&gt;"",ROW($T$2:$T$500)-ROW($T$2 )+1),ROWS($T$2:T171))),"")</f>
        <v/>
      </c>
      <c r="N172" s="12" t="str">
        <f t="array" aca="1" ref="N172" ca="1">IFERROR(INDEX($U$2:$U$500,SMALL(IF($U$2:$U$500&lt;&gt;"",ROW($U$2:$U$500)-ROW($U$2 )+1),ROWS($U$2:U171))),"")</f>
        <v/>
      </c>
      <c r="O172" s="12" t="str">
        <f t="array" aca="1" ref="O172" ca="1">IFERROR(INDEX($V$2:$V$500,SMALL(IF($V$2:$V$500&lt;&gt;"",ROW($T$2:$V$500)-ROW($V$2 )+1),ROWS($V$2:V171))),"")</f>
        <v/>
      </c>
      <c r="P172" s="12" t="str">
        <f t="array" aca="1" ref="P172" ca="1">IFERROR(INDEX($W$2:$W$500,SMALL(IF($W$2:$W$500&lt;&gt;"",ROW($T$2:$W$500)-ROW($W$2 )+1),ROWS($W$2:W171))),"")</f>
        <v/>
      </c>
      <c r="Q172" s="10" t="str">
        <f t="array" aca="1" ref="Q172" ca="1">IFERROR(INDEX($Y$2:$Y$500,SMALL(IF($Y$2:$Y$500&lt;&gt;"",ROW($Y$2:$Y$500)-ROW($Y$2 )+1),ROWS($Y$2:Y171))),"")</f>
        <v/>
      </c>
      <c r="S172" s="2" t="str">
        <f t="shared" si="26"/>
        <v/>
      </c>
      <c r="T172" s="2" t="str">
        <f t="shared" si="27"/>
        <v/>
      </c>
      <c r="U172" s="6" t="str">
        <f t="shared" si="28"/>
        <v/>
      </c>
      <c r="V172" s="6" t="str">
        <f t="shared" si="29"/>
        <v/>
      </c>
      <c r="W172" s="6" t="str">
        <f t="shared" si="30"/>
        <v/>
      </c>
      <c r="X172" s="6" t="str">
        <f t="shared" si="31"/>
        <v/>
      </c>
      <c r="Y172" s="6" t="str">
        <f t="shared" si="32"/>
        <v/>
      </c>
      <c r="Z172" s="2"/>
      <c r="AA172" s="2"/>
      <c r="AB172" s="1" t="str">
        <f t="shared" si="33"/>
        <v/>
      </c>
      <c r="AC172" s="1" t="str">
        <f>IF(COUNTIF($AB$3:AB173,AB173)=1,AB173,"")</f>
        <v/>
      </c>
      <c r="AD172" s="1" t="str">
        <f t="array" ref="AD172">IFERROR(INDEX($AC$2:$AC$500,SMALL(IF($AC$2:$AC$500&lt;&gt;"",ROW($AC$2:$AC$500)-ROW($AC$2 )+1),ROWS($AC$2:AC172))),"")</f>
        <v/>
      </c>
      <c r="AE172" s="1" t="str">
        <f t="array" ref="AE172">IF(AD172&lt;&gt;"",MATCH(AD172,$AD$2:$AD$500,0),"")</f>
        <v/>
      </c>
      <c r="AF172" s="1" t="str">
        <f>IF(AND(COUNTIF($AB$2:AB172,AB172)=1,AB172&lt;&gt;""),AB172,"")</f>
        <v/>
      </c>
      <c r="AG172" s="1" t="str">
        <f t="array" ref="AG172">IFERROR(INDEX($AF$2:$AF$500,SMALL(IF($AF$2:$AF$500&lt;&gt;"",ROW($AF$2:$AF$500)-ROW($AF$2 )+1),ROWS($AF$2:AF172))),"")</f>
        <v/>
      </c>
    </row>
    <row r="173" spans="1:33" ht="20.25" x14ac:dyDescent="0.2">
      <c r="A173" s="15"/>
      <c r="B173" s="15"/>
      <c r="C173" s="15"/>
      <c r="D173" s="15"/>
      <c r="E173" s="15" t="str">
        <f t="shared" si="25"/>
        <v/>
      </c>
      <c r="F173" s="15"/>
      <c r="G173" s="16" t="s">
        <v>25</v>
      </c>
      <c r="H173" s="6"/>
      <c r="K173" s="11" t="str">
        <f>IF(ROWS($K$3:K173)&gt;$R$2,"",SMALL($S$2:$S$500,ROWS($K$3:K173)))</f>
        <v/>
      </c>
      <c r="L173" s="12"/>
      <c r="M173" s="12" t="str">
        <f t="array" aca="1" ref="M173" ca="1">IFERROR(INDEX($T$2:$T$500,SMALL(IF($T$2:$T$500&lt;&gt;"",ROW($T$2:$T$500)-ROW($T$2 )+1),ROWS($T$2:T172))),"")</f>
        <v/>
      </c>
      <c r="N173" s="12" t="str">
        <f t="array" aca="1" ref="N173" ca="1">IFERROR(INDEX($U$2:$U$500,SMALL(IF($U$2:$U$500&lt;&gt;"",ROW($U$2:$U$500)-ROW($U$2 )+1),ROWS($U$2:U172))),"")</f>
        <v/>
      </c>
      <c r="O173" s="12" t="str">
        <f t="array" aca="1" ref="O173" ca="1">IFERROR(INDEX($V$2:$V$500,SMALL(IF($V$2:$V$500&lt;&gt;"",ROW($T$2:$V$500)-ROW($V$2 )+1),ROWS($V$2:V172))),"")</f>
        <v/>
      </c>
      <c r="P173" s="12" t="str">
        <f t="array" aca="1" ref="P173" ca="1">IFERROR(INDEX($W$2:$W$500,SMALL(IF($W$2:$W$500&lt;&gt;"",ROW($T$2:$W$500)-ROW($W$2 )+1),ROWS($W$2:W172))),"")</f>
        <v/>
      </c>
      <c r="Q173" s="10" t="str">
        <f t="array" aca="1" ref="Q173" ca="1">IFERROR(INDEX($Y$2:$Y$500,SMALL(IF($Y$2:$Y$500&lt;&gt;"",ROW($Y$2:$Y$500)-ROW($Y$2 )+1),ROWS($Y$2:Y172))),"")</f>
        <v/>
      </c>
      <c r="S173" s="2" t="str">
        <f t="shared" si="26"/>
        <v/>
      </c>
      <c r="T173" s="2" t="str">
        <f t="shared" si="27"/>
        <v/>
      </c>
      <c r="U173" s="6" t="str">
        <f t="shared" si="28"/>
        <v/>
      </c>
      <c r="V173" s="6" t="str">
        <f t="shared" si="29"/>
        <v/>
      </c>
      <c r="W173" s="6" t="str">
        <f t="shared" si="30"/>
        <v/>
      </c>
      <c r="X173" s="6" t="str">
        <f t="shared" si="31"/>
        <v/>
      </c>
      <c r="Y173" s="6" t="str">
        <f t="shared" si="32"/>
        <v/>
      </c>
      <c r="Z173" s="2"/>
      <c r="AA173" s="2"/>
      <c r="AB173" s="1" t="str">
        <f t="shared" si="33"/>
        <v/>
      </c>
      <c r="AC173" s="1" t="str">
        <f>IF(COUNTIF($AB$3:AB174,AB174)=1,AB174,"")</f>
        <v/>
      </c>
      <c r="AD173" s="1" t="str">
        <f t="array" ref="AD173">IFERROR(INDEX($AC$2:$AC$500,SMALL(IF($AC$2:$AC$500&lt;&gt;"",ROW($AC$2:$AC$500)-ROW($AC$2 )+1),ROWS($AC$2:AC173))),"")</f>
        <v/>
      </c>
      <c r="AE173" s="1" t="str">
        <f t="array" ref="AE173">IF(AD173&lt;&gt;"",MATCH(AD173,$AD$2:$AD$500,0),"")</f>
        <v/>
      </c>
      <c r="AF173" s="1" t="str">
        <f>IF(AND(COUNTIF($AB$2:AB173,AB173)=1,AB173&lt;&gt;""),AB173,"")</f>
        <v/>
      </c>
      <c r="AG173" s="1" t="str">
        <f t="array" ref="AG173">IFERROR(INDEX($AF$2:$AF$500,SMALL(IF($AF$2:$AF$500&lt;&gt;"",ROW($AF$2:$AF$500)-ROW($AF$2 )+1),ROWS($AF$2:AF173))),"")</f>
        <v/>
      </c>
    </row>
    <row r="174" spans="1:33" ht="20.25" x14ac:dyDescent="0.2">
      <c r="A174" s="15"/>
      <c r="B174" s="15"/>
      <c r="C174" s="15"/>
      <c r="D174" s="15"/>
      <c r="E174" s="15" t="str">
        <f t="shared" si="25"/>
        <v/>
      </c>
      <c r="F174" s="15"/>
      <c r="G174" s="16" t="s">
        <v>25</v>
      </c>
      <c r="H174" s="6"/>
      <c r="K174" s="11" t="str">
        <f>IF(ROWS($K$3:K174)&gt;$R$2,"",SMALL($S$2:$S$500,ROWS($K$3:K174)))</f>
        <v/>
      </c>
      <c r="L174" s="12"/>
      <c r="M174" s="12" t="str">
        <f t="array" aca="1" ref="M174" ca="1">IFERROR(INDEX($T$2:$T$500,SMALL(IF($T$2:$T$500&lt;&gt;"",ROW($T$2:$T$500)-ROW($T$2 )+1),ROWS($T$2:T173))),"")</f>
        <v/>
      </c>
      <c r="N174" s="12" t="str">
        <f t="array" aca="1" ref="N174" ca="1">IFERROR(INDEX($U$2:$U$500,SMALL(IF($U$2:$U$500&lt;&gt;"",ROW($U$2:$U$500)-ROW($U$2 )+1),ROWS($U$2:U173))),"")</f>
        <v/>
      </c>
      <c r="O174" s="12" t="str">
        <f t="array" aca="1" ref="O174" ca="1">IFERROR(INDEX($V$2:$V$500,SMALL(IF($V$2:$V$500&lt;&gt;"",ROW($T$2:$V$500)-ROW($V$2 )+1),ROWS($V$2:V173))),"")</f>
        <v/>
      </c>
      <c r="P174" s="12" t="str">
        <f t="array" aca="1" ref="P174" ca="1">IFERROR(INDEX($W$2:$W$500,SMALL(IF($W$2:$W$500&lt;&gt;"",ROW($T$2:$W$500)-ROW($W$2 )+1),ROWS($W$2:W173))),"")</f>
        <v/>
      </c>
      <c r="Q174" s="10" t="str">
        <f t="array" aca="1" ref="Q174" ca="1">IFERROR(INDEX($Y$2:$Y$500,SMALL(IF($Y$2:$Y$500&lt;&gt;"",ROW($Y$2:$Y$500)-ROW($Y$2 )+1),ROWS($Y$2:Y173))),"")</f>
        <v/>
      </c>
      <c r="S174" s="2" t="str">
        <f t="shared" si="26"/>
        <v/>
      </c>
      <c r="T174" s="2" t="str">
        <f t="shared" si="27"/>
        <v/>
      </c>
      <c r="U174" s="6" t="str">
        <f t="shared" si="28"/>
        <v/>
      </c>
      <c r="V174" s="6" t="str">
        <f t="shared" si="29"/>
        <v/>
      </c>
      <c r="W174" s="6" t="str">
        <f t="shared" si="30"/>
        <v/>
      </c>
      <c r="X174" s="6" t="str">
        <f t="shared" si="31"/>
        <v/>
      </c>
      <c r="Y174" s="6" t="str">
        <f t="shared" si="32"/>
        <v/>
      </c>
      <c r="Z174" s="2"/>
      <c r="AA174" s="2"/>
      <c r="AB174" s="1" t="str">
        <f t="shared" si="33"/>
        <v/>
      </c>
      <c r="AC174" s="1" t="str">
        <f>IF(COUNTIF($AB$3:AB175,AB175)=1,AB175,"")</f>
        <v/>
      </c>
      <c r="AD174" s="1" t="str">
        <f t="array" ref="AD174">IFERROR(INDEX($AC$2:$AC$500,SMALL(IF($AC$2:$AC$500&lt;&gt;"",ROW($AC$2:$AC$500)-ROW($AC$2 )+1),ROWS($AC$2:AC174))),"")</f>
        <v/>
      </c>
      <c r="AE174" s="1" t="str">
        <f t="array" ref="AE174">IF(AD174&lt;&gt;"",MATCH(AD174,$AD$2:$AD$500,0),"")</f>
        <v/>
      </c>
      <c r="AF174" s="1" t="str">
        <f>IF(AND(COUNTIF($AB$2:AB174,AB174)=1,AB174&lt;&gt;""),AB174,"")</f>
        <v/>
      </c>
      <c r="AG174" s="1" t="str">
        <f t="array" ref="AG174">IFERROR(INDEX($AF$2:$AF$500,SMALL(IF($AF$2:$AF$500&lt;&gt;"",ROW($AF$2:$AF$500)-ROW($AF$2 )+1),ROWS($AF$2:AF174))),"")</f>
        <v/>
      </c>
    </row>
    <row r="175" spans="1:33" ht="20.25" x14ac:dyDescent="0.2">
      <c r="A175" s="15"/>
      <c r="B175" s="15"/>
      <c r="C175" s="15"/>
      <c r="D175" s="15"/>
      <c r="E175" s="15" t="str">
        <f t="shared" si="25"/>
        <v/>
      </c>
      <c r="F175" s="15"/>
      <c r="G175" s="16" t="s">
        <v>25</v>
      </c>
      <c r="H175" s="6"/>
      <c r="K175" s="11" t="str">
        <f>IF(ROWS($K$3:K175)&gt;$R$2,"",SMALL($S$2:$S$500,ROWS($K$3:K175)))</f>
        <v/>
      </c>
      <c r="L175" s="12"/>
      <c r="M175" s="12" t="str">
        <f t="array" aca="1" ref="M175" ca="1">IFERROR(INDEX($T$2:$T$500,SMALL(IF($T$2:$T$500&lt;&gt;"",ROW($T$2:$T$500)-ROW($T$2 )+1),ROWS($T$2:T174))),"")</f>
        <v/>
      </c>
      <c r="N175" s="12" t="str">
        <f t="array" aca="1" ref="N175" ca="1">IFERROR(INDEX($U$2:$U$500,SMALL(IF($U$2:$U$500&lt;&gt;"",ROW($U$2:$U$500)-ROW($U$2 )+1),ROWS($U$2:U174))),"")</f>
        <v/>
      </c>
      <c r="O175" s="12" t="str">
        <f t="array" aca="1" ref="O175" ca="1">IFERROR(INDEX($V$2:$V$500,SMALL(IF($V$2:$V$500&lt;&gt;"",ROW($T$2:$V$500)-ROW($V$2 )+1),ROWS($V$2:V174))),"")</f>
        <v/>
      </c>
      <c r="P175" s="12" t="str">
        <f t="array" aca="1" ref="P175" ca="1">IFERROR(INDEX($W$2:$W$500,SMALL(IF($W$2:$W$500&lt;&gt;"",ROW($T$2:$W$500)-ROW($W$2 )+1),ROWS($W$2:W174))),"")</f>
        <v/>
      </c>
      <c r="Q175" s="10" t="str">
        <f t="array" aca="1" ref="Q175" ca="1">IFERROR(INDEX($Y$2:$Y$500,SMALL(IF($Y$2:$Y$500&lt;&gt;"",ROW($Y$2:$Y$500)-ROW($Y$2 )+1),ROWS($Y$2:Y174))),"")</f>
        <v/>
      </c>
      <c r="S175" s="2" t="str">
        <f t="shared" si="26"/>
        <v/>
      </c>
      <c r="T175" s="2" t="str">
        <f t="shared" si="27"/>
        <v/>
      </c>
      <c r="U175" s="6" t="str">
        <f t="shared" si="28"/>
        <v/>
      </c>
      <c r="V175" s="6" t="str">
        <f t="shared" si="29"/>
        <v/>
      </c>
      <c r="W175" s="6" t="str">
        <f t="shared" si="30"/>
        <v/>
      </c>
      <c r="X175" s="6" t="str">
        <f t="shared" si="31"/>
        <v/>
      </c>
      <c r="Y175" s="6" t="str">
        <f t="shared" si="32"/>
        <v/>
      </c>
      <c r="Z175" s="2"/>
      <c r="AA175" s="2"/>
      <c r="AB175" s="1" t="str">
        <f t="shared" si="33"/>
        <v/>
      </c>
      <c r="AC175" s="1" t="str">
        <f>IF(COUNTIF($AB$3:AB176,AB176)=1,AB176,"")</f>
        <v/>
      </c>
      <c r="AD175" s="1" t="str">
        <f t="array" ref="AD175">IFERROR(INDEX($AC$2:$AC$500,SMALL(IF($AC$2:$AC$500&lt;&gt;"",ROW($AC$2:$AC$500)-ROW($AC$2 )+1),ROWS($AC$2:AC175))),"")</f>
        <v/>
      </c>
      <c r="AE175" s="1" t="str">
        <f t="array" ref="AE175">IF(AD175&lt;&gt;"",MATCH(AD175,$AD$2:$AD$500,0),"")</f>
        <v/>
      </c>
      <c r="AF175" s="1" t="str">
        <f>IF(AND(COUNTIF($AB$2:AB175,AB175)=1,AB175&lt;&gt;""),AB175,"")</f>
        <v/>
      </c>
      <c r="AG175" s="1" t="str">
        <f t="array" ref="AG175">IFERROR(INDEX($AF$2:$AF$500,SMALL(IF($AF$2:$AF$500&lt;&gt;"",ROW($AF$2:$AF$500)-ROW($AF$2 )+1),ROWS($AF$2:AF175))),"")</f>
        <v/>
      </c>
    </row>
    <row r="176" spans="1:33" ht="20.25" x14ac:dyDescent="0.2">
      <c r="A176" s="15"/>
      <c r="B176" s="15"/>
      <c r="C176" s="15"/>
      <c r="D176" s="15"/>
      <c r="E176" s="15" t="str">
        <f t="shared" si="25"/>
        <v/>
      </c>
      <c r="F176" s="15"/>
      <c r="G176" s="16" t="s">
        <v>25</v>
      </c>
      <c r="H176" s="6"/>
      <c r="K176" s="11" t="str">
        <f>IF(ROWS($K$3:K176)&gt;$R$2,"",SMALL($S$2:$S$500,ROWS($K$3:K176)))</f>
        <v/>
      </c>
      <c r="L176" s="12"/>
      <c r="M176" s="12" t="str">
        <f t="array" aca="1" ref="M176" ca="1">IFERROR(INDEX($T$2:$T$500,SMALL(IF($T$2:$T$500&lt;&gt;"",ROW($T$2:$T$500)-ROW($T$2 )+1),ROWS($T$2:T175))),"")</f>
        <v/>
      </c>
      <c r="N176" s="12" t="str">
        <f t="array" aca="1" ref="N176" ca="1">IFERROR(INDEX($U$2:$U$500,SMALL(IF($U$2:$U$500&lt;&gt;"",ROW($U$2:$U$500)-ROW($U$2 )+1),ROWS($U$2:U175))),"")</f>
        <v/>
      </c>
      <c r="O176" s="12" t="str">
        <f t="array" aca="1" ref="O176" ca="1">IFERROR(INDEX($V$2:$V$500,SMALL(IF($V$2:$V$500&lt;&gt;"",ROW($T$2:$V$500)-ROW($V$2 )+1),ROWS($V$2:V175))),"")</f>
        <v/>
      </c>
      <c r="P176" s="12" t="str">
        <f t="array" aca="1" ref="P176" ca="1">IFERROR(INDEX($W$2:$W$500,SMALL(IF($W$2:$W$500&lt;&gt;"",ROW($T$2:$W$500)-ROW($W$2 )+1),ROWS($W$2:W175))),"")</f>
        <v/>
      </c>
      <c r="Q176" s="10" t="str">
        <f t="array" aca="1" ref="Q176" ca="1">IFERROR(INDEX($Y$2:$Y$500,SMALL(IF($Y$2:$Y$500&lt;&gt;"",ROW($Y$2:$Y$500)-ROW($Y$2 )+1),ROWS($Y$2:Y175))),"")</f>
        <v/>
      </c>
      <c r="S176" s="2" t="str">
        <f t="shared" si="26"/>
        <v/>
      </c>
      <c r="T176" s="2" t="str">
        <f t="shared" si="27"/>
        <v/>
      </c>
      <c r="U176" s="6" t="str">
        <f t="shared" si="28"/>
        <v/>
      </c>
      <c r="V176" s="6" t="str">
        <f t="shared" si="29"/>
        <v/>
      </c>
      <c r="W176" s="6" t="str">
        <f t="shared" si="30"/>
        <v/>
      </c>
      <c r="X176" s="6" t="str">
        <f t="shared" si="31"/>
        <v/>
      </c>
      <c r="Y176" s="6" t="str">
        <f t="shared" si="32"/>
        <v/>
      </c>
      <c r="Z176" s="2"/>
      <c r="AA176" s="2"/>
      <c r="AB176" s="1" t="str">
        <f t="shared" si="33"/>
        <v/>
      </c>
      <c r="AC176" s="1" t="str">
        <f>IF(COUNTIF($AB$3:AB177,AB177)=1,AB177,"")</f>
        <v/>
      </c>
      <c r="AD176" s="1" t="str">
        <f t="array" ref="AD176">IFERROR(INDEX($AC$2:$AC$500,SMALL(IF($AC$2:$AC$500&lt;&gt;"",ROW($AC$2:$AC$500)-ROW($AC$2 )+1),ROWS($AC$2:AC176))),"")</f>
        <v/>
      </c>
      <c r="AE176" s="1" t="str">
        <f t="array" ref="AE176">IF(AD176&lt;&gt;"",MATCH(AD176,$AD$2:$AD$500,0),"")</f>
        <v/>
      </c>
      <c r="AF176" s="1" t="str">
        <f>IF(AND(COUNTIF($AB$2:AB176,AB176)=1,AB176&lt;&gt;""),AB176,"")</f>
        <v/>
      </c>
      <c r="AG176" s="1" t="str">
        <f t="array" ref="AG176">IFERROR(INDEX($AF$2:$AF$500,SMALL(IF($AF$2:$AF$500&lt;&gt;"",ROW($AF$2:$AF$500)-ROW($AF$2 )+1),ROWS($AF$2:AF176))),"")</f>
        <v/>
      </c>
    </row>
    <row r="177" spans="1:33" ht="20.25" x14ac:dyDescent="0.2">
      <c r="A177" s="15"/>
      <c r="B177" s="15"/>
      <c r="C177" s="15"/>
      <c r="D177" s="15"/>
      <c r="E177" s="15" t="str">
        <f t="shared" si="25"/>
        <v/>
      </c>
      <c r="F177" s="15"/>
      <c r="G177" s="16" t="s">
        <v>25</v>
      </c>
      <c r="H177" s="6"/>
      <c r="K177" s="11" t="str">
        <f>IF(ROWS($K$3:K177)&gt;$R$2,"",SMALL($S$2:$S$500,ROWS($K$3:K177)))</f>
        <v/>
      </c>
      <c r="L177" s="12"/>
      <c r="M177" s="12" t="str">
        <f t="array" aca="1" ref="M177" ca="1">IFERROR(INDEX($T$2:$T$500,SMALL(IF($T$2:$T$500&lt;&gt;"",ROW($T$2:$T$500)-ROW($T$2 )+1),ROWS($T$2:T176))),"")</f>
        <v/>
      </c>
      <c r="N177" s="12" t="str">
        <f t="array" aca="1" ref="N177" ca="1">IFERROR(INDEX($U$2:$U$500,SMALL(IF($U$2:$U$500&lt;&gt;"",ROW($U$2:$U$500)-ROW($U$2 )+1),ROWS($U$2:U176))),"")</f>
        <v/>
      </c>
      <c r="O177" s="12" t="str">
        <f t="array" aca="1" ref="O177" ca="1">IFERROR(INDEX($V$2:$V$500,SMALL(IF($V$2:$V$500&lt;&gt;"",ROW($T$2:$V$500)-ROW($V$2 )+1),ROWS($V$2:V176))),"")</f>
        <v/>
      </c>
      <c r="P177" s="12" t="str">
        <f t="array" aca="1" ref="P177" ca="1">IFERROR(INDEX($W$2:$W$500,SMALL(IF($W$2:$W$500&lt;&gt;"",ROW($T$2:$W$500)-ROW($W$2 )+1),ROWS($W$2:W176))),"")</f>
        <v/>
      </c>
      <c r="Q177" s="10" t="str">
        <f t="array" aca="1" ref="Q177" ca="1">IFERROR(INDEX($Y$2:$Y$500,SMALL(IF($Y$2:$Y$500&lt;&gt;"",ROW($Y$2:$Y$500)-ROW($Y$2 )+1),ROWS($Y$2:Y176))),"")</f>
        <v/>
      </c>
      <c r="S177" s="2" t="str">
        <f t="shared" si="26"/>
        <v/>
      </c>
      <c r="T177" s="2" t="str">
        <f t="shared" si="27"/>
        <v/>
      </c>
      <c r="U177" s="6" t="str">
        <f t="shared" si="28"/>
        <v/>
      </c>
      <c r="V177" s="6" t="str">
        <f t="shared" si="29"/>
        <v/>
      </c>
      <c r="W177" s="6" t="str">
        <f t="shared" si="30"/>
        <v/>
      </c>
      <c r="X177" s="6" t="str">
        <f t="shared" si="31"/>
        <v/>
      </c>
      <c r="Y177" s="6" t="str">
        <f t="shared" si="32"/>
        <v/>
      </c>
      <c r="Z177" s="2"/>
      <c r="AA177" s="2"/>
      <c r="AB177" s="1" t="str">
        <f t="shared" si="33"/>
        <v/>
      </c>
      <c r="AC177" s="1" t="str">
        <f>IF(COUNTIF($AB$3:AB178,AB178)=1,AB178,"")</f>
        <v/>
      </c>
      <c r="AD177" s="1" t="str">
        <f t="array" ref="AD177">IFERROR(INDEX($AC$2:$AC$500,SMALL(IF($AC$2:$AC$500&lt;&gt;"",ROW($AC$2:$AC$500)-ROW($AC$2 )+1),ROWS($AC$2:AC177))),"")</f>
        <v/>
      </c>
      <c r="AE177" s="1" t="str">
        <f t="array" ref="AE177">IF(AD177&lt;&gt;"",MATCH(AD177,$AD$2:$AD$500,0),"")</f>
        <v/>
      </c>
      <c r="AF177" s="1" t="str">
        <f>IF(AND(COUNTIF($AB$2:AB177,AB177)=1,AB177&lt;&gt;""),AB177,"")</f>
        <v/>
      </c>
      <c r="AG177" s="1" t="str">
        <f t="array" ref="AG177">IFERROR(INDEX($AF$2:$AF$500,SMALL(IF($AF$2:$AF$500&lt;&gt;"",ROW($AF$2:$AF$500)-ROW($AF$2 )+1),ROWS($AF$2:AF177))),"")</f>
        <v/>
      </c>
    </row>
    <row r="178" spans="1:33" ht="20.25" x14ac:dyDescent="0.2">
      <c r="A178" s="15"/>
      <c r="B178" s="15"/>
      <c r="C178" s="15"/>
      <c r="D178" s="15"/>
      <c r="E178" s="15" t="str">
        <f t="shared" si="25"/>
        <v/>
      </c>
      <c r="F178" s="15"/>
      <c r="G178" s="16" t="s">
        <v>25</v>
      </c>
      <c r="H178" s="6"/>
      <c r="K178" s="11" t="str">
        <f>IF(ROWS($K$3:K178)&gt;$R$2,"",SMALL($S$2:$S$500,ROWS($K$3:K178)))</f>
        <v/>
      </c>
      <c r="L178" s="12"/>
      <c r="M178" s="12" t="str">
        <f t="array" aca="1" ref="M178" ca="1">IFERROR(INDEX($T$2:$T$500,SMALL(IF($T$2:$T$500&lt;&gt;"",ROW($T$2:$T$500)-ROW($T$2 )+1),ROWS($T$2:T177))),"")</f>
        <v/>
      </c>
      <c r="N178" s="12" t="str">
        <f t="array" aca="1" ref="N178" ca="1">IFERROR(INDEX($U$2:$U$500,SMALL(IF($U$2:$U$500&lt;&gt;"",ROW($U$2:$U$500)-ROW($U$2 )+1),ROWS($U$2:U177))),"")</f>
        <v/>
      </c>
      <c r="O178" s="12" t="str">
        <f t="array" aca="1" ref="O178" ca="1">IFERROR(INDEX($V$2:$V$500,SMALL(IF($V$2:$V$500&lt;&gt;"",ROW($T$2:$V$500)-ROW($V$2 )+1),ROWS($V$2:V177))),"")</f>
        <v/>
      </c>
      <c r="P178" s="12" t="str">
        <f t="array" aca="1" ref="P178" ca="1">IFERROR(INDEX($W$2:$W$500,SMALL(IF($W$2:$W$500&lt;&gt;"",ROW($T$2:$W$500)-ROW($W$2 )+1),ROWS($W$2:W177))),"")</f>
        <v/>
      </c>
      <c r="Q178" s="10" t="str">
        <f t="array" aca="1" ref="Q178" ca="1">IFERROR(INDEX($Y$2:$Y$500,SMALL(IF($Y$2:$Y$500&lt;&gt;"",ROW($Y$2:$Y$500)-ROW($Y$2 )+1),ROWS($Y$2:Y177))),"")</f>
        <v/>
      </c>
      <c r="S178" s="2" t="str">
        <f t="shared" si="26"/>
        <v/>
      </c>
      <c r="T178" s="2" t="str">
        <f t="shared" si="27"/>
        <v/>
      </c>
      <c r="U178" s="6" t="str">
        <f t="shared" si="28"/>
        <v/>
      </c>
      <c r="V178" s="6" t="str">
        <f t="shared" si="29"/>
        <v/>
      </c>
      <c r="W178" s="6" t="str">
        <f t="shared" si="30"/>
        <v/>
      </c>
      <c r="X178" s="6" t="str">
        <f t="shared" si="31"/>
        <v/>
      </c>
      <c r="Y178" s="6" t="str">
        <f t="shared" si="32"/>
        <v/>
      </c>
      <c r="Z178" s="2"/>
      <c r="AA178" s="2"/>
      <c r="AB178" s="1" t="str">
        <f t="shared" si="33"/>
        <v/>
      </c>
      <c r="AC178" s="1" t="str">
        <f>IF(COUNTIF($AB$3:AB179,AB179)=1,AB179,"")</f>
        <v/>
      </c>
      <c r="AD178" s="1" t="str">
        <f t="array" ref="AD178">IFERROR(INDEX($AC$2:$AC$500,SMALL(IF($AC$2:$AC$500&lt;&gt;"",ROW($AC$2:$AC$500)-ROW($AC$2 )+1),ROWS($AC$2:AC178))),"")</f>
        <v/>
      </c>
      <c r="AE178" s="1" t="str">
        <f t="array" ref="AE178">IF(AD178&lt;&gt;"",MATCH(AD178,$AD$2:$AD$500,0),"")</f>
        <v/>
      </c>
      <c r="AF178" s="1" t="str">
        <f>IF(AND(COUNTIF($AB$2:AB178,AB178)=1,AB178&lt;&gt;""),AB178,"")</f>
        <v/>
      </c>
      <c r="AG178" s="1" t="str">
        <f t="array" ref="AG178">IFERROR(INDEX($AF$2:$AF$500,SMALL(IF($AF$2:$AF$500&lt;&gt;"",ROW($AF$2:$AF$500)-ROW($AF$2 )+1),ROWS($AF$2:AF178))),"")</f>
        <v/>
      </c>
    </row>
    <row r="179" spans="1:33" ht="20.25" x14ac:dyDescent="0.2">
      <c r="A179" s="15"/>
      <c r="B179" s="15"/>
      <c r="C179" s="15"/>
      <c r="D179" s="15"/>
      <c r="E179" s="15" t="str">
        <f t="shared" si="25"/>
        <v/>
      </c>
      <c r="F179" s="15"/>
      <c r="G179" s="16" t="s">
        <v>25</v>
      </c>
      <c r="H179" s="6"/>
      <c r="K179" s="11" t="str">
        <f>IF(ROWS($K$3:K179)&gt;$R$2,"",SMALL($S$2:$S$500,ROWS($K$3:K179)))</f>
        <v/>
      </c>
      <c r="L179" s="12"/>
      <c r="M179" s="12" t="str">
        <f t="array" aca="1" ref="M179" ca="1">IFERROR(INDEX($T$2:$T$500,SMALL(IF($T$2:$T$500&lt;&gt;"",ROW($T$2:$T$500)-ROW($T$2 )+1),ROWS($T$2:T178))),"")</f>
        <v/>
      </c>
      <c r="N179" s="12" t="str">
        <f t="array" aca="1" ref="N179" ca="1">IFERROR(INDEX($U$2:$U$500,SMALL(IF($U$2:$U$500&lt;&gt;"",ROW($U$2:$U$500)-ROW($U$2 )+1),ROWS($U$2:U178))),"")</f>
        <v/>
      </c>
      <c r="O179" s="12" t="str">
        <f t="array" aca="1" ref="O179" ca="1">IFERROR(INDEX($V$2:$V$500,SMALL(IF($V$2:$V$500&lt;&gt;"",ROW($T$2:$V$500)-ROW($V$2 )+1),ROWS($V$2:V178))),"")</f>
        <v/>
      </c>
      <c r="P179" s="12" t="str">
        <f t="array" aca="1" ref="P179" ca="1">IFERROR(INDEX($W$2:$W$500,SMALL(IF($W$2:$W$500&lt;&gt;"",ROW($T$2:$W$500)-ROW($W$2 )+1),ROWS($W$2:W178))),"")</f>
        <v/>
      </c>
      <c r="Q179" s="10" t="str">
        <f t="array" aca="1" ref="Q179" ca="1">IFERROR(INDEX($Y$2:$Y$500,SMALL(IF($Y$2:$Y$500&lt;&gt;"",ROW($Y$2:$Y$500)-ROW($Y$2 )+1),ROWS($Y$2:Y178))),"")</f>
        <v/>
      </c>
      <c r="S179" s="2" t="str">
        <f t="shared" si="26"/>
        <v/>
      </c>
      <c r="T179" s="2" t="str">
        <f t="shared" si="27"/>
        <v/>
      </c>
      <c r="U179" s="6" t="str">
        <f t="shared" si="28"/>
        <v/>
      </c>
      <c r="V179" s="6" t="str">
        <f t="shared" si="29"/>
        <v/>
      </c>
      <c r="W179" s="6" t="str">
        <f t="shared" si="30"/>
        <v/>
      </c>
      <c r="X179" s="6" t="str">
        <f t="shared" si="31"/>
        <v/>
      </c>
      <c r="Y179" s="6" t="str">
        <f t="shared" si="32"/>
        <v/>
      </c>
      <c r="Z179" s="2"/>
      <c r="AA179" s="2"/>
      <c r="AB179" s="1" t="str">
        <f t="shared" si="33"/>
        <v/>
      </c>
      <c r="AC179" s="1" t="str">
        <f>IF(COUNTIF($AB$3:AB180,AB180)=1,AB180,"")</f>
        <v/>
      </c>
      <c r="AD179" s="1" t="str">
        <f t="array" ref="AD179">IFERROR(INDEX($AC$2:$AC$500,SMALL(IF($AC$2:$AC$500&lt;&gt;"",ROW($AC$2:$AC$500)-ROW($AC$2 )+1),ROWS($AC$2:AC179))),"")</f>
        <v/>
      </c>
      <c r="AE179" s="1" t="str">
        <f t="array" ref="AE179">IF(AD179&lt;&gt;"",MATCH(AD179,$AD$2:$AD$500,0),"")</f>
        <v/>
      </c>
      <c r="AF179" s="1" t="str">
        <f>IF(AND(COUNTIF($AB$2:AB179,AB179)=1,AB179&lt;&gt;""),AB179,"")</f>
        <v/>
      </c>
      <c r="AG179" s="1" t="str">
        <f t="array" ref="AG179">IFERROR(INDEX($AF$2:$AF$500,SMALL(IF($AF$2:$AF$500&lt;&gt;"",ROW($AF$2:$AF$500)-ROW($AF$2 )+1),ROWS($AF$2:AF179))),"")</f>
        <v/>
      </c>
    </row>
    <row r="180" spans="1:33" ht="20.25" x14ac:dyDescent="0.2">
      <c r="A180" s="15"/>
      <c r="B180" s="15"/>
      <c r="C180" s="15"/>
      <c r="D180" s="15"/>
      <c r="E180" s="15" t="str">
        <f t="shared" si="25"/>
        <v/>
      </c>
      <c r="F180" s="15"/>
      <c r="G180" s="16" t="s">
        <v>25</v>
      </c>
      <c r="H180" s="6"/>
      <c r="K180" s="11" t="str">
        <f>IF(ROWS($K$3:K180)&gt;$R$2,"",SMALL($S$2:$S$500,ROWS($K$3:K180)))</f>
        <v/>
      </c>
      <c r="L180" s="12"/>
      <c r="M180" s="12" t="str">
        <f t="array" aca="1" ref="M180" ca="1">IFERROR(INDEX($T$2:$T$500,SMALL(IF($T$2:$T$500&lt;&gt;"",ROW($T$2:$T$500)-ROW($T$2 )+1),ROWS($T$2:T179))),"")</f>
        <v/>
      </c>
      <c r="N180" s="12" t="str">
        <f t="array" aca="1" ref="N180" ca="1">IFERROR(INDEX($U$2:$U$500,SMALL(IF($U$2:$U$500&lt;&gt;"",ROW($U$2:$U$500)-ROW($U$2 )+1),ROWS($U$2:U179))),"")</f>
        <v/>
      </c>
      <c r="O180" s="12" t="str">
        <f t="array" aca="1" ref="O180" ca="1">IFERROR(INDEX($V$2:$V$500,SMALL(IF($V$2:$V$500&lt;&gt;"",ROW($T$2:$V$500)-ROW($V$2 )+1),ROWS($V$2:V179))),"")</f>
        <v/>
      </c>
      <c r="P180" s="12" t="str">
        <f t="array" aca="1" ref="P180" ca="1">IFERROR(INDEX($W$2:$W$500,SMALL(IF($W$2:$W$500&lt;&gt;"",ROW($T$2:$W$500)-ROW($W$2 )+1),ROWS($W$2:W179))),"")</f>
        <v/>
      </c>
      <c r="Q180" s="10" t="str">
        <f t="array" aca="1" ref="Q180" ca="1">IFERROR(INDEX($Y$2:$Y$500,SMALL(IF($Y$2:$Y$500&lt;&gt;"",ROW($Y$2:$Y$500)-ROW($Y$2 )+1),ROWS($Y$2:Y179))),"")</f>
        <v/>
      </c>
      <c r="S180" s="2" t="str">
        <f t="shared" si="26"/>
        <v/>
      </c>
      <c r="T180" s="2" t="str">
        <f t="shared" si="27"/>
        <v/>
      </c>
      <c r="U180" s="6" t="str">
        <f t="shared" si="28"/>
        <v/>
      </c>
      <c r="V180" s="6" t="str">
        <f t="shared" si="29"/>
        <v/>
      </c>
      <c r="W180" s="6" t="str">
        <f t="shared" si="30"/>
        <v/>
      </c>
      <c r="X180" s="6" t="str">
        <f t="shared" si="31"/>
        <v/>
      </c>
      <c r="Y180" s="6" t="str">
        <f t="shared" si="32"/>
        <v/>
      </c>
      <c r="Z180" s="2"/>
      <c r="AA180" s="2"/>
      <c r="AB180" s="1" t="str">
        <f t="shared" si="33"/>
        <v/>
      </c>
      <c r="AC180" s="1" t="str">
        <f>IF(COUNTIF($AB$3:AB181,AB181)=1,AB181,"")</f>
        <v/>
      </c>
      <c r="AD180" s="1" t="str">
        <f t="array" ref="AD180">IFERROR(INDEX($AC$2:$AC$500,SMALL(IF($AC$2:$AC$500&lt;&gt;"",ROW($AC$2:$AC$500)-ROW($AC$2 )+1),ROWS($AC$2:AC180))),"")</f>
        <v/>
      </c>
      <c r="AE180" s="1" t="str">
        <f t="array" ref="AE180">IF(AD180&lt;&gt;"",MATCH(AD180,$AD$2:$AD$500,0),"")</f>
        <v/>
      </c>
      <c r="AF180" s="1" t="str">
        <f>IF(AND(COUNTIF($AB$2:AB180,AB180)=1,AB180&lt;&gt;""),AB180,"")</f>
        <v/>
      </c>
      <c r="AG180" s="1" t="str">
        <f t="array" ref="AG180">IFERROR(INDEX($AF$2:$AF$500,SMALL(IF($AF$2:$AF$500&lt;&gt;"",ROW($AF$2:$AF$500)-ROW($AF$2 )+1),ROWS($AF$2:AF180))),"")</f>
        <v/>
      </c>
    </row>
    <row r="181" spans="1:33" ht="20.25" x14ac:dyDescent="0.2">
      <c r="A181" s="15"/>
      <c r="B181" s="15"/>
      <c r="C181" s="15"/>
      <c r="D181" s="15"/>
      <c r="E181" s="15" t="str">
        <f t="shared" si="25"/>
        <v/>
      </c>
      <c r="F181" s="15"/>
      <c r="G181" s="16" t="s">
        <v>25</v>
      </c>
      <c r="H181" s="6"/>
      <c r="K181" s="11" t="str">
        <f>IF(ROWS($K$3:K181)&gt;$R$2,"",SMALL($S$2:$S$500,ROWS($K$3:K181)))</f>
        <v/>
      </c>
      <c r="L181" s="12"/>
      <c r="M181" s="12" t="str">
        <f t="array" aca="1" ref="M181" ca="1">IFERROR(INDEX($T$2:$T$500,SMALL(IF($T$2:$T$500&lt;&gt;"",ROW($T$2:$T$500)-ROW($T$2 )+1),ROWS($T$2:T180))),"")</f>
        <v/>
      </c>
      <c r="N181" s="12" t="str">
        <f t="array" aca="1" ref="N181" ca="1">IFERROR(INDEX($U$2:$U$500,SMALL(IF($U$2:$U$500&lt;&gt;"",ROW($U$2:$U$500)-ROW($U$2 )+1),ROWS($U$2:U180))),"")</f>
        <v/>
      </c>
      <c r="O181" s="12" t="str">
        <f t="array" aca="1" ref="O181" ca="1">IFERROR(INDEX($V$2:$V$500,SMALL(IF($V$2:$V$500&lt;&gt;"",ROW($T$2:$V$500)-ROW($V$2 )+1),ROWS($V$2:V180))),"")</f>
        <v/>
      </c>
      <c r="P181" s="12" t="str">
        <f t="array" aca="1" ref="P181" ca="1">IFERROR(INDEX($W$2:$W$500,SMALL(IF($W$2:$W$500&lt;&gt;"",ROW($T$2:$W$500)-ROW($W$2 )+1),ROWS($W$2:W180))),"")</f>
        <v/>
      </c>
      <c r="Q181" s="10" t="str">
        <f t="array" aca="1" ref="Q181" ca="1">IFERROR(INDEX($Y$2:$Y$500,SMALL(IF($Y$2:$Y$500&lt;&gt;"",ROW($Y$2:$Y$500)-ROW($Y$2 )+1),ROWS($Y$2:Y180))),"")</f>
        <v/>
      </c>
      <c r="S181" s="2" t="str">
        <f t="shared" si="26"/>
        <v/>
      </c>
      <c r="T181" s="2" t="str">
        <f t="shared" si="27"/>
        <v/>
      </c>
      <c r="U181" s="6" t="str">
        <f t="shared" si="28"/>
        <v/>
      </c>
      <c r="V181" s="6" t="str">
        <f t="shared" si="29"/>
        <v/>
      </c>
      <c r="W181" s="6" t="str">
        <f t="shared" si="30"/>
        <v/>
      </c>
      <c r="X181" s="6" t="str">
        <f t="shared" si="31"/>
        <v/>
      </c>
      <c r="Y181" s="6" t="str">
        <f t="shared" si="32"/>
        <v/>
      </c>
      <c r="Z181" s="2"/>
      <c r="AA181" s="2"/>
      <c r="AB181" s="1" t="str">
        <f t="shared" si="33"/>
        <v/>
      </c>
      <c r="AC181" s="1" t="str">
        <f>IF(COUNTIF($AB$3:AB182,AB182)=1,AB182,"")</f>
        <v/>
      </c>
      <c r="AD181" s="1" t="str">
        <f t="array" ref="AD181">IFERROR(INDEX($AC$2:$AC$500,SMALL(IF($AC$2:$AC$500&lt;&gt;"",ROW($AC$2:$AC$500)-ROW($AC$2 )+1),ROWS($AC$2:AC181))),"")</f>
        <v/>
      </c>
      <c r="AE181" s="1" t="str">
        <f t="array" ref="AE181">IF(AD181&lt;&gt;"",MATCH(AD181,$AD$2:$AD$500,0),"")</f>
        <v/>
      </c>
      <c r="AF181" s="1" t="str">
        <f>IF(AND(COUNTIF($AB$2:AB181,AB181)=1,AB181&lt;&gt;""),AB181,"")</f>
        <v/>
      </c>
      <c r="AG181" s="1" t="str">
        <f t="array" ref="AG181">IFERROR(INDEX($AF$2:$AF$500,SMALL(IF($AF$2:$AF$500&lt;&gt;"",ROW($AF$2:$AF$500)-ROW($AF$2 )+1),ROWS($AF$2:AF181))),"")</f>
        <v/>
      </c>
    </row>
    <row r="182" spans="1:33" ht="20.25" x14ac:dyDescent="0.2">
      <c r="A182" s="15"/>
      <c r="B182" s="15"/>
      <c r="C182" s="15"/>
      <c r="D182" s="15"/>
      <c r="E182" s="15" t="str">
        <f t="shared" si="25"/>
        <v/>
      </c>
      <c r="F182" s="15"/>
      <c r="G182" s="16" t="s">
        <v>25</v>
      </c>
      <c r="H182" s="6"/>
      <c r="K182" s="11" t="str">
        <f>IF(ROWS($K$3:K182)&gt;$R$2,"",SMALL($S$2:$S$500,ROWS($K$3:K182)))</f>
        <v/>
      </c>
      <c r="L182" s="12"/>
      <c r="M182" s="12" t="str">
        <f t="array" aca="1" ref="M182" ca="1">IFERROR(INDEX($T$2:$T$500,SMALL(IF($T$2:$T$500&lt;&gt;"",ROW($T$2:$T$500)-ROW($T$2 )+1),ROWS($T$2:T181))),"")</f>
        <v/>
      </c>
      <c r="N182" s="12" t="str">
        <f t="array" aca="1" ref="N182" ca="1">IFERROR(INDEX($U$2:$U$500,SMALL(IF($U$2:$U$500&lt;&gt;"",ROW($U$2:$U$500)-ROW($U$2 )+1),ROWS($U$2:U181))),"")</f>
        <v/>
      </c>
      <c r="O182" s="12" t="str">
        <f t="array" aca="1" ref="O182" ca="1">IFERROR(INDEX($V$2:$V$500,SMALL(IF($V$2:$V$500&lt;&gt;"",ROW($T$2:$V$500)-ROW($V$2 )+1),ROWS($V$2:V181))),"")</f>
        <v/>
      </c>
      <c r="P182" s="12" t="str">
        <f t="array" aca="1" ref="P182" ca="1">IFERROR(INDEX($W$2:$W$500,SMALL(IF($W$2:$W$500&lt;&gt;"",ROW($T$2:$W$500)-ROW($W$2 )+1),ROWS($W$2:W181))),"")</f>
        <v/>
      </c>
      <c r="Q182" s="10" t="str">
        <f t="array" aca="1" ref="Q182" ca="1">IFERROR(INDEX($Y$2:$Y$500,SMALL(IF($Y$2:$Y$500&lt;&gt;"",ROW($Y$2:$Y$500)-ROW($Y$2 )+1),ROWS($Y$2:Y181))),"")</f>
        <v/>
      </c>
      <c r="S182" s="2" t="str">
        <f t="shared" si="26"/>
        <v/>
      </c>
      <c r="T182" s="2" t="str">
        <f t="shared" si="27"/>
        <v/>
      </c>
      <c r="U182" s="6" t="str">
        <f t="shared" si="28"/>
        <v/>
      </c>
      <c r="V182" s="6" t="str">
        <f t="shared" si="29"/>
        <v/>
      </c>
      <c r="W182" s="6" t="str">
        <f t="shared" si="30"/>
        <v/>
      </c>
      <c r="X182" s="6" t="str">
        <f t="shared" si="31"/>
        <v/>
      </c>
      <c r="Y182" s="6" t="str">
        <f t="shared" si="32"/>
        <v/>
      </c>
      <c r="Z182" s="2"/>
      <c r="AA182" s="2"/>
      <c r="AB182" s="1" t="str">
        <f t="shared" si="33"/>
        <v/>
      </c>
      <c r="AC182" s="1" t="str">
        <f>IF(COUNTIF($AB$3:AB183,AB183)=1,AB183,"")</f>
        <v/>
      </c>
      <c r="AD182" s="1" t="str">
        <f t="array" ref="AD182">IFERROR(INDEX($AC$2:$AC$500,SMALL(IF($AC$2:$AC$500&lt;&gt;"",ROW($AC$2:$AC$500)-ROW($AC$2 )+1),ROWS($AC$2:AC182))),"")</f>
        <v/>
      </c>
      <c r="AE182" s="1" t="str">
        <f t="array" ref="AE182">IF(AD182&lt;&gt;"",MATCH(AD182,$AD$2:$AD$500,0),"")</f>
        <v/>
      </c>
      <c r="AF182" s="1" t="str">
        <f>IF(AND(COUNTIF($AB$2:AB182,AB182)=1,AB182&lt;&gt;""),AB182,"")</f>
        <v/>
      </c>
      <c r="AG182" s="1" t="str">
        <f t="array" ref="AG182">IFERROR(INDEX($AF$2:$AF$500,SMALL(IF($AF$2:$AF$500&lt;&gt;"",ROW($AF$2:$AF$500)-ROW($AF$2 )+1),ROWS($AF$2:AF182))),"")</f>
        <v/>
      </c>
    </row>
    <row r="183" spans="1:33" ht="20.25" x14ac:dyDescent="0.2">
      <c r="A183" s="15"/>
      <c r="B183" s="15"/>
      <c r="C183" s="15"/>
      <c r="D183" s="15"/>
      <c r="E183" s="15" t="str">
        <f t="shared" si="25"/>
        <v/>
      </c>
      <c r="F183" s="15"/>
      <c r="G183" s="16" t="s">
        <v>25</v>
      </c>
      <c r="H183" s="6"/>
      <c r="K183" s="11" t="str">
        <f>IF(ROWS($K$3:K183)&gt;$R$2,"",SMALL($S$2:$S$500,ROWS($K$3:K183)))</f>
        <v/>
      </c>
      <c r="L183" s="12"/>
      <c r="M183" s="12" t="str">
        <f t="array" aca="1" ref="M183" ca="1">IFERROR(INDEX($T$2:$T$500,SMALL(IF($T$2:$T$500&lt;&gt;"",ROW($T$2:$T$500)-ROW($T$2 )+1),ROWS($T$2:T182))),"")</f>
        <v/>
      </c>
      <c r="N183" s="12" t="str">
        <f t="array" aca="1" ref="N183" ca="1">IFERROR(INDEX($U$2:$U$500,SMALL(IF($U$2:$U$500&lt;&gt;"",ROW($U$2:$U$500)-ROW($U$2 )+1),ROWS($U$2:U182))),"")</f>
        <v/>
      </c>
      <c r="O183" s="12" t="str">
        <f t="array" aca="1" ref="O183" ca="1">IFERROR(INDEX($V$2:$V$500,SMALL(IF($V$2:$V$500&lt;&gt;"",ROW($T$2:$V$500)-ROW($V$2 )+1),ROWS($V$2:V182))),"")</f>
        <v/>
      </c>
      <c r="P183" s="12" t="str">
        <f t="array" aca="1" ref="P183" ca="1">IFERROR(INDEX($W$2:$W$500,SMALL(IF($W$2:$W$500&lt;&gt;"",ROW($T$2:$W$500)-ROW($W$2 )+1),ROWS($W$2:W182))),"")</f>
        <v/>
      </c>
      <c r="Q183" s="10" t="str">
        <f t="array" aca="1" ref="Q183" ca="1">IFERROR(INDEX($Y$2:$Y$500,SMALL(IF($Y$2:$Y$500&lt;&gt;"",ROW($Y$2:$Y$500)-ROW($Y$2 )+1),ROWS($Y$2:Y182))),"")</f>
        <v/>
      </c>
      <c r="S183" s="2" t="str">
        <f t="shared" si="26"/>
        <v/>
      </c>
      <c r="T183" s="2" t="str">
        <f t="shared" si="27"/>
        <v/>
      </c>
      <c r="U183" s="6" t="str">
        <f t="shared" si="28"/>
        <v/>
      </c>
      <c r="V183" s="6" t="str">
        <f t="shared" si="29"/>
        <v/>
      </c>
      <c r="W183" s="6" t="str">
        <f t="shared" si="30"/>
        <v/>
      </c>
      <c r="X183" s="6" t="str">
        <f t="shared" si="31"/>
        <v/>
      </c>
      <c r="Y183" s="6" t="str">
        <f t="shared" si="32"/>
        <v/>
      </c>
      <c r="Z183" s="2"/>
      <c r="AA183" s="2"/>
      <c r="AB183" s="1" t="str">
        <f t="shared" si="33"/>
        <v/>
      </c>
      <c r="AC183" s="1" t="str">
        <f>IF(COUNTIF($AB$3:AB184,AB184)=1,AB184,"")</f>
        <v/>
      </c>
      <c r="AD183" s="1" t="str">
        <f t="array" ref="AD183">IFERROR(INDEX($AC$2:$AC$500,SMALL(IF($AC$2:$AC$500&lt;&gt;"",ROW($AC$2:$AC$500)-ROW($AC$2 )+1),ROWS($AC$2:AC183))),"")</f>
        <v/>
      </c>
      <c r="AE183" s="1" t="str">
        <f t="array" ref="AE183">IF(AD183&lt;&gt;"",MATCH(AD183,$AD$2:$AD$500,0),"")</f>
        <v/>
      </c>
      <c r="AF183" s="1" t="str">
        <f>IF(AND(COUNTIF($AB$2:AB183,AB183)=1,AB183&lt;&gt;""),AB183,"")</f>
        <v/>
      </c>
      <c r="AG183" s="1" t="str">
        <f t="array" ref="AG183">IFERROR(INDEX($AF$2:$AF$500,SMALL(IF($AF$2:$AF$500&lt;&gt;"",ROW($AF$2:$AF$500)-ROW($AF$2 )+1),ROWS($AF$2:AF183))),"")</f>
        <v/>
      </c>
    </row>
    <row r="184" spans="1:33" ht="20.25" x14ac:dyDescent="0.2">
      <c r="A184" s="15"/>
      <c r="B184" s="15"/>
      <c r="C184" s="15"/>
      <c r="D184" s="15"/>
      <c r="E184" s="15" t="str">
        <f t="shared" si="25"/>
        <v/>
      </c>
      <c r="F184" s="15"/>
      <c r="G184" s="16" t="s">
        <v>25</v>
      </c>
      <c r="H184" s="6"/>
      <c r="K184" s="11" t="str">
        <f>IF(ROWS($K$3:K184)&gt;$R$2,"",SMALL($S$2:$S$500,ROWS($K$3:K184)))</f>
        <v/>
      </c>
      <c r="L184" s="12"/>
      <c r="M184" s="12" t="str">
        <f t="array" aca="1" ref="M184" ca="1">IFERROR(INDEX($T$2:$T$500,SMALL(IF($T$2:$T$500&lt;&gt;"",ROW($T$2:$T$500)-ROW($T$2 )+1),ROWS($T$2:T183))),"")</f>
        <v/>
      </c>
      <c r="N184" s="12" t="str">
        <f t="array" aca="1" ref="N184" ca="1">IFERROR(INDEX($U$2:$U$500,SMALL(IF($U$2:$U$500&lt;&gt;"",ROW($U$2:$U$500)-ROW($U$2 )+1),ROWS($U$2:U183))),"")</f>
        <v/>
      </c>
      <c r="O184" s="12" t="str">
        <f t="array" aca="1" ref="O184" ca="1">IFERROR(INDEX($V$2:$V$500,SMALL(IF($V$2:$V$500&lt;&gt;"",ROW($T$2:$V$500)-ROW($V$2 )+1),ROWS($V$2:V183))),"")</f>
        <v/>
      </c>
      <c r="P184" s="12" t="str">
        <f t="array" aca="1" ref="P184" ca="1">IFERROR(INDEX($W$2:$W$500,SMALL(IF($W$2:$W$500&lt;&gt;"",ROW($T$2:$W$500)-ROW($W$2 )+1),ROWS($W$2:W183))),"")</f>
        <v/>
      </c>
      <c r="Q184" s="10" t="str">
        <f t="array" aca="1" ref="Q184" ca="1">IFERROR(INDEX($Y$2:$Y$500,SMALL(IF($Y$2:$Y$500&lt;&gt;"",ROW($Y$2:$Y$500)-ROW($Y$2 )+1),ROWS($Y$2:Y183))),"")</f>
        <v/>
      </c>
      <c r="S184" s="2" t="str">
        <f t="shared" si="26"/>
        <v/>
      </c>
      <c r="T184" s="2" t="str">
        <f t="shared" si="27"/>
        <v/>
      </c>
      <c r="U184" s="6" t="str">
        <f t="shared" si="28"/>
        <v/>
      </c>
      <c r="V184" s="6" t="str">
        <f t="shared" si="29"/>
        <v/>
      </c>
      <c r="W184" s="6" t="str">
        <f t="shared" si="30"/>
        <v/>
      </c>
      <c r="X184" s="6" t="str">
        <f t="shared" si="31"/>
        <v/>
      </c>
      <c r="Y184" s="6" t="str">
        <f t="shared" si="32"/>
        <v/>
      </c>
      <c r="Z184" s="2"/>
      <c r="AA184" s="2"/>
      <c r="AB184" s="1" t="str">
        <f t="shared" si="33"/>
        <v/>
      </c>
      <c r="AC184" s="1" t="str">
        <f>IF(COUNTIF($AB$3:AB185,AB185)=1,AB185,"")</f>
        <v/>
      </c>
      <c r="AD184" s="1" t="str">
        <f t="array" ref="AD184">IFERROR(INDEX($AC$2:$AC$500,SMALL(IF($AC$2:$AC$500&lt;&gt;"",ROW($AC$2:$AC$500)-ROW($AC$2 )+1),ROWS($AC$2:AC184))),"")</f>
        <v/>
      </c>
      <c r="AE184" s="1" t="str">
        <f t="array" ref="AE184">IF(AD184&lt;&gt;"",MATCH(AD184,$AD$2:$AD$500,0),"")</f>
        <v/>
      </c>
      <c r="AF184" s="1" t="str">
        <f>IF(AND(COUNTIF($AB$2:AB184,AB184)=1,AB184&lt;&gt;""),AB184,"")</f>
        <v/>
      </c>
      <c r="AG184" s="1" t="str">
        <f t="array" ref="AG184">IFERROR(INDEX($AF$2:$AF$500,SMALL(IF($AF$2:$AF$500&lt;&gt;"",ROW($AF$2:$AF$500)-ROW($AF$2 )+1),ROWS($AF$2:AF184))),"")</f>
        <v/>
      </c>
    </row>
    <row r="185" spans="1:33" ht="20.25" x14ac:dyDescent="0.2">
      <c r="A185" s="15"/>
      <c r="B185" s="15"/>
      <c r="C185" s="15"/>
      <c r="D185" s="15"/>
      <c r="E185" s="15" t="str">
        <f t="shared" si="25"/>
        <v/>
      </c>
      <c r="F185" s="15"/>
      <c r="G185" s="16" t="s">
        <v>25</v>
      </c>
      <c r="H185" s="6"/>
      <c r="K185" s="11" t="str">
        <f>IF(ROWS($K$3:K185)&gt;$R$2,"",SMALL($S$2:$S$500,ROWS($K$3:K185)))</f>
        <v/>
      </c>
      <c r="L185" s="12"/>
      <c r="M185" s="12" t="str">
        <f t="array" aca="1" ref="M185" ca="1">IFERROR(INDEX($T$2:$T$500,SMALL(IF($T$2:$T$500&lt;&gt;"",ROW($T$2:$T$500)-ROW($T$2 )+1),ROWS($T$2:T184))),"")</f>
        <v/>
      </c>
      <c r="N185" s="12" t="str">
        <f t="array" aca="1" ref="N185" ca="1">IFERROR(INDEX($U$2:$U$500,SMALL(IF($U$2:$U$500&lt;&gt;"",ROW($U$2:$U$500)-ROW($U$2 )+1),ROWS($U$2:U184))),"")</f>
        <v/>
      </c>
      <c r="O185" s="12" t="str">
        <f t="array" aca="1" ref="O185" ca="1">IFERROR(INDEX($V$2:$V$500,SMALL(IF($V$2:$V$500&lt;&gt;"",ROW($T$2:$V$500)-ROW($V$2 )+1),ROWS($V$2:V184))),"")</f>
        <v/>
      </c>
      <c r="P185" s="12" t="str">
        <f t="array" aca="1" ref="P185" ca="1">IFERROR(INDEX($W$2:$W$500,SMALL(IF($W$2:$W$500&lt;&gt;"",ROW($T$2:$W$500)-ROW($W$2 )+1),ROWS($W$2:W184))),"")</f>
        <v/>
      </c>
      <c r="Q185" s="10" t="str">
        <f t="array" aca="1" ref="Q185" ca="1">IFERROR(INDEX($Y$2:$Y$500,SMALL(IF($Y$2:$Y$500&lt;&gt;"",ROW($Y$2:$Y$500)-ROW($Y$2 )+1),ROWS($Y$2:Y184))),"")</f>
        <v/>
      </c>
      <c r="S185" s="2" t="str">
        <f t="shared" si="26"/>
        <v/>
      </c>
      <c r="T185" s="2" t="str">
        <f t="shared" si="27"/>
        <v/>
      </c>
      <c r="U185" s="6" t="str">
        <f t="shared" si="28"/>
        <v/>
      </c>
      <c r="V185" s="6" t="str">
        <f t="shared" si="29"/>
        <v/>
      </c>
      <c r="W185" s="6" t="str">
        <f t="shared" si="30"/>
        <v/>
      </c>
      <c r="X185" s="6" t="str">
        <f t="shared" si="31"/>
        <v/>
      </c>
      <c r="Y185" s="6" t="str">
        <f t="shared" si="32"/>
        <v/>
      </c>
      <c r="Z185" s="2"/>
      <c r="AA185" s="2"/>
      <c r="AB185" s="1" t="str">
        <f t="shared" si="33"/>
        <v/>
      </c>
      <c r="AC185" s="1" t="str">
        <f>IF(COUNTIF($AB$3:AB186,AB186)=1,AB186,"")</f>
        <v/>
      </c>
      <c r="AD185" s="1" t="str">
        <f t="array" ref="AD185">IFERROR(INDEX($AC$2:$AC$500,SMALL(IF($AC$2:$AC$500&lt;&gt;"",ROW($AC$2:$AC$500)-ROW($AC$2 )+1),ROWS($AC$2:AC185))),"")</f>
        <v/>
      </c>
      <c r="AE185" s="1" t="str">
        <f t="array" ref="AE185">IF(AD185&lt;&gt;"",MATCH(AD185,$AD$2:$AD$500,0),"")</f>
        <v/>
      </c>
      <c r="AF185" s="1" t="str">
        <f>IF(AND(COUNTIF($AB$2:AB185,AB185)=1,AB185&lt;&gt;""),AB185,"")</f>
        <v/>
      </c>
      <c r="AG185" s="1" t="str">
        <f t="array" ref="AG185">IFERROR(INDEX($AF$2:$AF$500,SMALL(IF($AF$2:$AF$500&lt;&gt;"",ROW($AF$2:$AF$500)-ROW($AF$2 )+1),ROWS($AF$2:AF185))),"")</f>
        <v/>
      </c>
    </row>
    <row r="186" spans="1:33" ht="20.25" x14ac:dyDescent="0.2">
      <c r="A186" s="15"/>
      <c r="B186" s="15"/>
      <c r="C186" s="15"/>
      <c r="D186" s="15"/>
      <c r="E186" s="15" t="str">
        <f t="shared" si="25"/>
        <v/>
      </c>
      <c r="F186" s="15"/>
      <c r="G186" s="16" t="s">
        <v>25</v>
      </c>
      <c r="H186" s="6"/>
      <c r="K186" s="11" t="str">
        <f>IF(ROWS($K$3:K186)&gt;$R$2,"",SMALL($S$2:$S$500,ROWS($K$3:K186)))</f>
        <v/>
      </c>
      <c r="L186" s="12"/>
      <c r="M186" s="12" t="str">
        <f t="array" aca="1" ref="M186" ca="1">IFERROR(INDEX($T$2:$T$500,SMALL(IF($T$2:$T$500&lt;&gt;"",ROW($T$2:$T$500)-ROW($T$2 )+1),ROWS($T$2:T185))),"")</f>
        <v/>
      </c>
      <c r="N186" s="12" t="str">
        <f t="array" aca="1" ref="N186" ca="1">IFERROR(INDEX($U$2:$U$500,SMALL(IF($U$2:$U$500&lt;&gt;"",ROW($U$2:$U$500)-ROW($U$2 )+1),ROWS($U$2:U185))),"")</f>
        <v/>
      </c>
      <c r="O186" s="12" t="str">
        <f t="array" aca="1" ref="O186" ca="1">IFERROR(INDEX($V$2:$V$500,SMALL(IF($V$2:$V$500&lt;&gt;"",ROW($T$2:$V$500)-ROW($V$2 )+1),ROWS($V$2:V185))),"")</f>
        <v/>
      </c>
      <c r="P186" s="12" t="str">
        <f t="array" aca="1" ref="P186" ca="1">IFERROR(INDEX($W$2:$W$500,SMALL(IF($W$2:$W$500&lt;&gt;"",ROW($T$2:$W$500)-ROW($W$2 )+1),ROWS($W$2:W185))),"")</f>
        <v/>
      </c>
      <c r="Q186" s="10" t="str">
        <f t="array" aca="1" ref="Q186" ca="1">IFERROR(INDEX($Y$2:$Y$500,SMALL(IF($Y$2:$Y$500&lt;&gt;"",ROW($Y$2:$Y$500)-ROW($Y$2 )+1),ROWS($Y$2:Y185))),"")</f>
        <v/>
      </c>
      <c r="S186" s="2" t="str">
        <f t="shared" si="26"/>
        <v/>
      </c>
      <c r="T186" s="2" t="str">
        <f t="shared" si="27"/>
        <v/>
      </c>
      <c r="U186" s="6" t="str">
        <f t="shared" si="28"/>
        <v/>
      </c>
      <c r="V186" s="6" t="str">
        <f t="shared" si="29"/>
        <v/>
      </c>
      <c r="W186" s="6" t="str">
        <f t="shared" si="30"/>
        <v/>
      </c>
      <c r="X186" s="6" t="str">
        <f t="shared" si="31"/>
        <v/>
      </c>
      <c r="Y186" s="6" t="str">
        <f t="shared" si="32"/>
        <v/>
      </c>
      <c r="Z186" s="2"/>
      <c r="AA186" s="2"/>
      <c r="AB186" s="1" t="str">
        <f t="shared" si="33"/>
        <v/>
      </c>
      <c r="AC186" s="1" t="str">
        <f>IF(COUNTIF($AB$3:AB187,AB187)=1,AB187,"")</f>
        <v/>
      </c>
      <c r="AD186" s="1" t="str">
        <f t="array" ref="AD186">IFERROR(INDEX($AC$2:$AC$500,SMALL(IF($AC$2:$AC$500&lt;&gt;"",ROW($AC$2:$AC$500)-ROW($AC$2 )+1),ROWS($AC$2:AC186))),"")</f>
        <v/>
      </c>
      <c r="AE186" s="1" t="str">
        <f t="array" ref="AE186">IF(AD186&lt;&gt;"",MATCH(AD186,$AD$2:$AD$500,0),"")</f>
        <v/>
      </c>
      <c r="AF186" s="1" t="str">
        <f>IF(AND(COUNTIF($AB$2:AB186,AB186)=1,AB186&lt;&gt;""),AB186,"")</f>
        <v/>
      </c>
      <c r="AG186" s="1" t="str">
        <f t="array" ref="AG186">IFERROR(INDEX($AF$2:$AF$500,SMALL(IF($AF$2:$AF$500&lt;&gt;"",ROW($AF$2:$AF$500)-ROW($AF$2 )+1),ROWS($AF$2:AF186))),"")</f>
        <v/>
      </c>
    </row>
    <row r="187" spans="1:33" ht="20.25" x14ac:dyDescent="0.2">
      <c r="A187" s="15"/>
      <c r="B187" s="15"/>
      <c r="C187" s="15"/>
      <c r="D187" s="15"/>
      <c r="E187" s="15" t="str">
        <f t="shared" si="25"/>
        <v/>
      </c>
      <c r="F187" s="15"/>
      <c r="G187" s="16" t="s">
        <v>25</v>
      </c>
      <c r="H187" s="6"/>
      <c r="K187" s="11" t="str">
        <f>IF(ROWS($K$3:K187)&gt;$R$2,"",SMALL($S$2:$S$500,ROWS($K$3:K187)))</f>
        <v/>
      </c>
      <c r="L187" s="12"/>
      <c r="M187" s="12" t="str">
        <f t="array" aca="1" ref="M187" ca="1">IFERROR(INDEX($T$2:$T$500,SMALL(IF($T$2:$T$500&lt;&gt;"",ROW($T$2:$T$500)-ROW($T$2 )+1),ROWS($T$2:T186))),"")</f>
        <v/>
      </c>
      <c r="N187" s="12" t="str">
        <f t="array" aca="1" ref="N187" ca="1">IFERROR(INDEX($U$2:$U$500,SMALL(IF($U$2:$U$500&lt;&gt;"",ROW($U$2:$U$500)-ROW($U$2 )+1),ROWS($U$2:U186))),"")</f>
        <v/>
      </c>
      <c r="O187" s="12" t="str">
        <f t="array" aca="1" ref="O187" ca="1">IFERROR(INDEX($V$2:$V$500,SMALL(IF($V$2:$V$500&lt;&gt;"",ROW($T$2:$V$500)-ROW($V$2 )+1),ROWS($V$2:V186))),"")</f>
        <v/>
      </c>
      <c r="P187" s="12" t="str">
        <f t="array" aca="1" ref="P187" ca="1">IFERROR(INDEX($W$2:$W$500,SMALL(IF($W$2:$W$500&lt;&gt;"",ROW($T$2:$W$500)-ROW($W$2 )+1),ROWS($W$2:W186))),"")</f>
        <v/>
      </c>
      <c r="Q187" s="10" t="str">
        <f t="array" aca="1" ref="Q187" ca="1">IFERROR(INDEX($Y$2:$Y$500,SMALL(IF($Y$2:$Y$500&lt;&gt;"",ROW($Y$2:$Y$500)-ROW($Y$2 )+1),ROWS($Y$2:Y186))),"")</f>
        <v/>
      </c>
      <c r="S187" s="2" t="str">
        <f t="shared" si="26"/>
        <v/>
      </c>
      <c r="T187" s="2" t="str">
        <f t="shared" si="27"/>
        <v/>
      </c>
      <c r="U187" s="6" t="str">
        <f t="shared" si="28"/>
        <v/>
      </c>
      <c r="V187" s="6" t="str">
        <f t="shared" si="29"/>
        <v/>
      </c>
      <c r="W187" s="6" t="str">
        <f t="shared" si="30"/>
        <v/>
      </c>
      <c r="X187" s="6" t="str">
        <f t="shared" si="31"/>
        <v/>
      </c>
      <c r="Y187" s="6" t="str">
        <f t="shared" si="32"/>
        <v/>
      </c>
      <c r="Z187" s="2"/>
      <c r="AA187" s="2"/>
      <c r="AB187" s="1" t="str">
        <f t="shared" si="33"/>
        <v/>
      </c>
      <c r="AC187" s="1" t="str">
        <f>IF(COUNTIF($AB$3:AB188,AB188)=1,AB188,"")</f>
        <v/>
      </c>
      <c r="AD187" s="1" t="str">
        <f t="array" ref="AD187">IFERROR(INDEX($AC$2:$AC$500,SMALL(IF($AC$2:$AC$500&lt;&gt;"",ROW($AC$2:$AC$500)-ROW($AC$2 )+1),ROWS($AC$2:AC187))),"")</f>
        <v/>
      </c>
      <c r="AE187" s="1" t="str">
        <f t="array" ref="AE187">IF(AD187&lt;&gt;"",MATCH(AD187,$AD$2:$AD$500,0),"")</f>
        <v/>
      </c>
      <c r="AF187" s="1" t="str">
        <f>IF(AND(COUNTIF($AB$2:AB187,AB187)=1,AB187&lt;&gt;""),AB187,"")</f>
        <v/>
      </c>
      <c r="AG187" s="1" t="str">
        <f t="array" ref="AG187">IFERROR(INDEX($AF$2:$AF$500,SMALL(IF($AF$2:$AF$500&lt;&gt;"",ROW($AF$2:$AF$500)-ROW($AF$2 )+1),ROWS($AF$2:AF187))),"")</f>
        <v/>
      </c>
    </row>
    <row r="188" spans="1:33" ht="20.25" x14ac:dyDescent="0.2">
      <c r="A188" s="15"/>
      <c r="B188" s="15"/>
      <c r="C188" s="15"/>
      <c r="D188" s="15"/>
      <c r="E188" s="15" t="str">
        <f t="shared" si="25"/>
        <v/>
      </c>
      <c r="F188" s="15"/>
      <c r="G188" s="16" t="s">
        <v>25</v>
      </c>
      <c r="H188" s="6"/>
      <c r="K188" s="11" t="str">
        <f>IF(ROWS($K$3:K188)&gt;$R$2,"",SMALL($S$2:$S$500,ROWS($K$3:K188)))</f>
        <v/>
      </c>
      <c r="L188" s="12"/>
      <c r="M188" s="12" t="str">
        <f t="array" aca="1" ref="M188" ca="1">IFERROR(INDEX($T$2:$T$500,SMALL(IF($T$2:$T$500&lt;&gt;"",ROW($T$2:$T$500)-ROW($T$2 )+1),ROWS($T$2:T187))),"")</f>
        <v/>
      </c>
      <c r="N188" s="12" t="str">
        <f t="array" aca="1" ref="N188" ca="1">IFERROR(INDEX($U$2:$U$500,SMALL(IF($U$2:$U$500&lt;&gt;"",ROW($U$2:$U$500)-ROW($U$2 )+1),ROWS($U$2:U187))),"")</f>
        <v/>
      </c>
      <c r="O188" s="12" t="str">
        <f t="array" aca="1" ref="O188" ca="1">IFERROR(INDEX($V$2:$V$500,SMALL(IF($V$2:$V$500&lt;&gt;"",ROW($T$2:$V$500)-ROW($V$2 )+1),ROWS($V$2:V187))),"")</f>
        <v/>
      </c>
      <c r="P188" s="12" t="str">
        <f t="array" aca="1" ref="P188" ca="1">IFERROR(INDEX($W$2:$W$500,SMALL(IF($W$2:$W$500&lt;&gt;"",ROW($T$2:$W$500)-ROW($W$2 )+1),ROWS($W$2:W187))),"")</f>
        <v/>
      </c>
      <c r="Q188" s="10" t="str">
        <f t="array" aca="1" ref="Q188" ca="1">IFERROR(INDEX($Y$2:$Y$500,SMALL(IF($Y$2:$Y$500&lt;&gt;"",ROW($Y$2:$Y$500)-ROW($Y$2 )+1),ROWS($Y$2:Y187))),"")</f>
        <v/>
      </c>
      <c r="S188" s="2" t="str">
        <f t="shared" si="26"/>
        <v/>
      </c>
      <c r="T188" s="2" t="str">
        <f t="shared" si="27"/>
        <v/>
      </c>
      <c r="U188" s="6" t="str">
        <f t="shared" si="28"/>
        <v/>
      </c>
      <c r="V188" s="6" t="str">
        <f t="shared" si="29"/>
        <v/>
      </c>
      <c r="W188" s="6" t="str">
        <f t="shared" si="30"/>
        <v/>
      </c>
      <c r="X188" s="6" t="str">
        <f t="shared" si="31"/>
        <v/>
      </c>
      <c r="Y188" s="6" t="str">
        <f t="shared" si="32"/>
        <v/>
      </c>
      <c r="Z188" s="2"/>
      <c r="AA188" s="2"/>
      <c r="AB188" s="1" t="str">
        <f t="shared" si="33"/>
        <v/>
      </c>
      <c r="AC188" s="1" t="str">
        <f>IF(COUNTIF($AB$3:AB189,AB189)=1,AB189,"")</f>
        <v/>
      </c>
      <c r="AD188" s="1" t="str">
        <f t="array" ref="AD188">IFERROR(INDEX($AC$2:$AC$500,SMALL(IF($AC$2:$AC$500&lt;&gt;"",ROW($AC$2:$AC$500)-ROW($AC$2 )+1),ROWS($AC$2:AC188))),"")</f>
        <v/>
      </c>
      <c r="AE188" s="1" t="str">
        <f t="array" ref="AE188">IF(AD188&lt;&gt;"",MATCH(AD188,$AD$2:$AD$500,0),"")</f>
        <v/>
      </c>
      <c r="AF188" s="1" t="str">
        <f>IF(AND(COUNTIF($AB$2:AB188,AB188)=1,AB188&lt;&gt;""),AB188,"")</f>
        <v/>
      </c>
      <c r="AG188" s="1" t="str">
        <f t="array" ref="AG188">IFERROR(INDEX($AF$2:$AF$500,SMALL(IF($AF$2:$AF$500&lt;&gt;"",ROW($AF$2:$AF$500)-ROW($AF$2 )+1),ROWS($AF$2:AF188))),"")</f>
        <v/>
      </c>
    </row>
    <row r="189" spans="1:33" ht="20.25" x14ac:dyDescent="0.2">
      <c r="A189" s="15"/>
      <c r="B189" s="15"/>
      <c r="C189" s="15"/>
      <c r="D189" s="15"/>
      <c r="E189" s="15" t="str">
        <f t="shared" si="25"/>
        <v/>
      </c>
      <c r="F189" s="15"/>
      <c r="G189" s="16" t="s">
        <v>25</v>
      </c>
      <c r="H189" s="6"/>
      <c r="K189" s="11" t="str">
        <f>IF(ROWS($K$3:K189)&gt;$R$2,"",SMALL($S$2:$S$500,ROWS($K$3:K189)))</f>
        <v/>
      </c>
      <c r="L189" s="12"/>
      <c r="M189" s="12" t="str">
        <f t="array" aca="1" ref="M189" ca="1">IFERROR(INDEX($T$2:$T$500,SMALL(IF($T$2:$T$500&lt;&gt;"",ROW($T$2:$T$500)-ROW($T$2 )+1),ROWS($T$2:T188))),"")</f>
        <v/>
      </c>
      <c r="N189" s="12" t="str">
        <f t="array" aca="1" ref="N189" ca="1">IFERROR(INDEX($U$2:$U$500,SMALL(IF($U$2:$U$500&lt;&gt;"",ROW($U$2:$U$500)-ROW($U$2 )+1),ROWS($U$2:U188))),"")</f>
        <v/>
      </c>
      <c r="O189" s="12" t="str">
        <f t="array" aca="1" ref="O189" ca="1">IFERROR(INDEX($V$2:$V$500,SMALL(IF($V$2:$V$500&lt;&gt;"",ROW($T$2:$V$500)-ROW($V$2 )+1),ROWS($V$2:V188))),"")</f>
        <v/>
      </c>
      <c r="P189" s="12" t="str">
        <f t="array" aca="1" ref="P189" ca="1">IFERROR(INDEX($W$2:$W$500,SMALL(IF($W$2:$W$500&lt;&gt;"",ROW($T$2:$W$500)-ROW($W$2 )+1),ROWS($W$2:W188))),"")</f>
        <v/>
      </c>
      <c r="Q189" s="10" t="str">
        <f t="array" aca="1" ref="Q189" ca="1">IFERROR(INDEX($Y$2:$Y$500,SMALL(IF($Y$2:$Y$500&lt;&gt;"",ROW($Y$2:$Y$500)-ROW($Y$2 )+1),ROWS($Y$2:Y188))),"")</f>
        <v/>
      </c>
      <c r="S189" s="2" t="str">
        <f t="shared" si="26"/>
        <v/>
      </c>
      <c r="T189" s="2" t="str">
        <f t="shared" si="27"/>
        <v/>
      </c>
      <c r="U189" s="6" t="str">
        <f t="shared" si="28"/>
        <v/>
      </c>
      <c r="V189" s="6" t="str">
        <f t="shared" si="29"/>
        <v/>
      </c>
      <c r="W189" s="6" t="str">
        <f t="shared" si="30"/>
        <v/>
      </c>
      <c r="X189" s="6" t="str">
        <f t="shared" si="31"/>
        <v/>
      </c>
      <c r="Y189" s="6" t="str">
        <f t="shared" si="32"/>
        <v/>
      </c>
      <c r="Z189" s="2"/>
      <c r="AA189" s="2"/>
      <c r="AB189" s="1" t="str">
        <f t="shared" si="33"/>
        <v/>
      </c>
      <c r="AC189" s="1" t="str">
        <f>IF(COUNTIF($AB$3:AB190,AB190)=1,AB190,"")</f>
        <v/>
      </c>
      <c r="AD189" s="1" t="str">
        <f t="array" ref="AD189">IFERROR(INDEX($AC$2:$AC$500,SMALL(IF($AC$2:$AC$500&lt;&gt;"",ROW($AC$2:$AC$500)-ROW($AC$2 )+1),ROWS($AC$2:AC189))),"")</f>
        <v/>
      </c>
      <c r="AE189" s="1" t="str">
        <f t="array" ref="AE189">IF(AD189&lt;&gt;"",MATCH(AD189,$AD$2:$AD$500,0),"")</f>
        <v/>
      </c>
      <c r="AF189" s="1" t="str">
        <f>IF(AND(COUNTIF($AB$2:AB189,AB189)=1,AB189&lt;&gt;""),AB189,"")</f>
        <v/>
      </c>
      <c r="AG189" s="1" t="str">
        <f t="array" ref="AG189">IFERROR(INDEX($AF$2:$AF$500,SMALL(IF($AF$2:$AF$500&lt;&gt;"",ROW($AF$2:$AF$500)-ROW($AF$2 )+1),ROWS($AF$2:AF189))),"")</f>
        <v/>
      </c>
    </row>
    <row r="190" spans="1:33" ht="20.25" x14ac:dyDescent="0.2">
      <c r="A190" s="15"/>
      <c r="B190" s="15"/>
      <c r="C190" s="15"/>
      <c r="D190" s="15"/>
      <c r="E190" s="15" t="str">
        <f t="shared" si="25"/>
        <v/>
      </c>
      <c r="F190" s="15"/>
      <c r="G190" s="16" t="s">
        <v>25</v>
      </c>
      <c r="H190" s="6"/>
      <c r="K190" s="11" t="str">
        <f>IF(ROWS($K$3:K190)&gt;$R$2,"",SMALL($S$2:$S$500,ROWS($K$3:K190)))</f>
        <v/>
      </c>
      <c r="L190" s="12"/>
      <c r="M190" s="12" t="str">
        <f t="array" aca="1" ref="M190" ca="1">IFERROR(INDEX($T$2:$T$500,SMALL(IF($T$2:$T$500&lt;&gt;"",ROW($T$2:$T$500)-ROW($T$2 )+1),ROWS($T$2:T189))),"")</f>
        <v/>
      </c>
      <c r="N190" s="12" t="str">
        <f t="array" aca="1" ref="N190" ca="1">IFERROR(INDEX($U$2:$U$500,SMALL(IF($U$2:$U$500&lt;&gt;"",ROW($U$2:$U$500)-ROW($U$2 )+1),ROWS($U$2:U189))),"")</f>
        <v/>
      </c>
      <c r="O190" s="12" t="str">
        <f t="array" aca="1" ref="O190" ca="1">IFERROR(INDEX($V$2:$V$500,SMALL(IF($V$2:$V$500&lt;&gt;"",ROW($T$2:$V$500)-ROW($V$2 )+1),ROWS($V$2:V189))),"")</f>
        <v/>
      </c>
      <c r="P190" s="12" t="str">
        <f t="array" aca="1" ref="P190" ca="1">IFERROR(INDEX($W$2:$W$500,SMALL(IF($W$2:$W$500&lt;&gt;"",ROW($T$2:$W$500)-ROW($W$2 )+1),ROWS($W$2:W189))),"")</f>
        <v/>
      </c>
      <c r="Q190" s="10" t="str">
        <f t="array" aca="1" ref="Q190" ca="1">IFERROR(INDEX($Y$2:$Y$500,SMALL(IF($Y$2:$Y$500&lt;&gt;"",ROW($Y$2:$Y$500)-ROW($Y$2 )+1),ROWS($Y$2:Y189))),"")</f>
        <v/>
      </c>
      <c r="S190" s="2" t="str">
        <f t="shared" si="26"/>
        <v/>
      </c>
      <c r="T190" s="2" t="str">
        <f t="shared" si="27"/>
        <v/>
      </c>
      <c r="U190" s="6" t="str">
        <f t="shared" si="28"/>
        <v/>
      </c>
      <c r="V190" s="6" t="str">
        <f t="shared" si="29"/>
        <v/>
      </c>
      <c r="W190" s="6" t="str">
        <f t="shared" si="30"/>
        <v/>
      </c>
      <c r="X190" s="6" t="str">
        <f t="shared" si="31"/>
        <v/>
      </c>
      <c r="Y190" s="6" t="str">
        <f t="shared" si="32"/>
        <v/>
      </c>
      <c r="Z190" s="2"/>
      <c r="AA190" s="2"/>
      <c r="AB190" s="1" t="str">
        <f t="shared" si="33"/>
        <v/>
      </c>
      <c r="AC190" s="1" t="str">
        <f>IF(COUNTIF($AB$3:AB191,AB191)=1,AB191,"")</f>
        <v/>
      </c>
      <c r="AD190" s="1" t="str">
        <f t="array" ref="AD190">IFERROR(INDEX($AC$2:$AC$500,SMALL(IF($AC$2:$AC$500&lt;&gt;"",ROW($AC$2:$AC$500)-ROW($AC$2 )+1),ROWS($AC$2:AC190))),"")</f>
        <v/>
      </c>
      <c r="AE190" s="1" t="str">
        <f t="array" ref="AE190">IF(AD190&lt;&gt;"",MATCH(AD190,$AD$2:$AD$500,0),"")</f>
        <v/>
      </c>
      <c r="AF190" s="1" t="str">
        <f>IF(AND(COUNTIF($AB$2:AB190,AB190)=1,AB190&lt;&gt;""),AB190,"")</f>
        <v/>
      </c>
      <c r="AG190" s="1" t="str">
        <f t="array" ref="AG190">IFERROR(INDEX($AF$2:$AF$500,SMALL(IF($AF$2:$AF$500&lt;&gt;"",ROW($AF$2:$AF$500)-ROW($AF$2 )+1),ROWS($AF$2:AF190))),"")</f>
        <v/>
      </c>
    </row>
    <row r="191" spans="1:33" ht="20.25" x14ac:dyDescent="0.2">
      <c r="A191" s="15"/>
      <c r="B191" s="15"/>
      <c r="C191" s="15"/>
      <c r="D191" s="15"/>
      <c r="E191" s="15" t="str">
        <f t="shared" si="25"/>
        <v/>
      </c>
      <c r="F191" s="15"/>
      <c r="G191" s="16" t="s">
        <v>25</v>
      </c>
      <c r="H191" s="6"/>
      <c r="K191" s="11" t="str">
        <f>IF(ROWS($K$3:K191)&gt;$R$2,"",SMALL($S$2:$S$500,ROWS($K$3:K191)))</f>
        <v/>
      </c>
      <c r="L191" s="12"/>
      <c r="M191" s="12" t="str">
        <f t="array" aca="1" ref="M191" ca="1">IFERROR(INDEX($T$2:$T$500,SMALL(IF($T$2:$T$500&lt;&gt;"",ROW($T$2:$T$500)-ROW($T$2 )+1),ROWS($T$2:T190))),"")</f>
        <v/>
      </c>
      <c r="N191" s="12" t="str">
        <f t="array" aca="1" ref="N191" ca="1">IFERROR(INDEX($U$2:$U$500,SMALL(IF($U$2:$U$500&lt;&gt;"",ROW($U$2:$U$500)-ROW($U$2 )+1),ROWS($U$2:U190))),"")</f>
        <v/>
      </c>
      <c r="O191" s="12" t="str">
        <f t="array" aca="1" ref="O191" ca="1">IFERROR(INDEX($V$2:$V$500,SMALL(IF($V$2:$V$500&lt;&gt;"",ROW($T$2:$V$500)-ROW($V$2 )+1),ROWS($V$2:V190))),"")</f>
        <v/>
      </c>
      <c r="P191" s="12" t="str">
        <f t="array" aca="1" ref="P191" ca="1">IFERROR(INDEX($W$2:$W$500,SMALL(IF($W$2:$W$500&lt;&gt;"",ROW($T$2:$W$500)-ROW($W$2 )+1),ROWS($W$2:W190))),"")</f>
        <v/>
      </c>
      <c r="Q191" s="10" t="str">
        <f t="array" aca="1" ref="Q191" ca="1">IFERROR(INDEX($Y$2:$Y$500,SMALL(IF($Y$2:$Y$500&lt;&gt;"",ROW($Y$2:$Y$500)-ROW($Y$2 )+1),ROWS($Y$2:Y190))),"")</f>
        <v/>
      </c>
      <c r="S191" s="2" t="str">
        <f t="shared" si="26"/>
        <v/>
      </c>
      <c r="T191" s="2" t="str">
        <f t="shared" si="27"/>
        <v/>
      </c>
      <c r="U191" s="6" t="str">
        <f t="shared" si="28"/>
        <v/>
      </c>
      <c r="V191" s="6" t="str">
        <f t="shared" si="29"/>
        <v/>
      </c>
      <c r="W191" s="6" t="str">
        <f t="shared" si="30"/>
        <v/>
      </c>
      <c r="X191" s="6" t="str">
        <f t="shared" si="31"/>
        <v/>
      </c>
      <c r="Y191" s="6" t="str">
        <f t="shared" si="32"/>
        <v/>
      </c>
      <c r="Z191" s="2"/>
      <c r="AA191" s="2"/>
      <c r="AB191" s="1" t="str">
        <f t="shared" si="33"/>
        <v/>
      </c>
      <c r="AC191" s="1" t="str">
        <f>IF(COUNTIF($AB$3:AB192,AB192)=1,AB192,"")</f>
        <v/>
      </c>
      <c r="AD191" s="1" t="str">
        <f t="array" ref="AD191">IFERROR(INDEX($AC$2:$AC$500,SMALL(IF($AC$2:$AC$500&lt;&gt;"",ROW($AC$2:$AC$500)-ROW($AC$2 )+1),ROWS($AC$2:AC191))),"")</f>
        <v/>
      </c>
      <c r="AE191" s="1" t="str">
        <f t="array" ref="AE191">IF(AD191&lt;&gt;"",MATCH(AD191,$AD$2:$AD$500,0),"")</f>
        <v/>
      </c>
      <c r="AF191" s="1" t="str">
        <f>IF(AND(COUNTIF($AB$2:AB191,AB191)=1,AB191&lt;&gt;""),AB191,"")</f>
        <v/>
      </c>
      <c r="AG191" s="1" t="str">
        <f t="array" ref="AG191">IFERROR(INDEX($AF$2:$AF$500,SMALL(IF($AF$2:$AF$500&lt;&gt;"",ROW($AF$2:$AF$500)-ROW($AF$2 )+1),ROWS($AF$2:AF191))),"")</f>
        <v/>
      </c>
    </row>
    <row r="192" spans="1:33" ht="20.25" x14ac:dyDescent="0.2">
      <c r="A192" s="15"/>
      <c r="B192" s="15"/>
      <c r="C192" s="15"/>
      <c r="D192" s="15"/>
      <c r="E192" s="15" t="str">
        <f t="shared" si="25"/>
        <v/>
      </c>
      <c r="F192" s="15"/>
      <c r="G192" s="16" t="s">
        <v>25</v>
      </c>
      <c r="H192" s="6"/>
      <c r="K192" s="11" t="str">
        <f>IF(ROWS($K$3:K192)&gt;$R$2,"",SMALL($S$2:$S$500,ROWS($K$3:K192)))</f>
        <v/>
      </c>
      <c r="L192" s="12"/>
      <c r="M192" s="12" t="str">
        <f t="array" aca="1" ref="M192" ca="1">IFERROR(INDEX($T$2:$T$500,SMALL(IF($T$2:$T$500&lt;&gt;"",ROW($T$2:$T$500)-ROW($T$2 )+1),ROWS($T$2:T191))),"")</f>
        <v/>
      </c>
      <c r="N192" s="12" t="str">
        <f t="array" aca="1" ref="N192" ca="1">IFERROR(INDEX($U$2:$U$500,SMALL(IF($U$2:$U$500&lt;&gt;"",ROW($U$2:$U$500)-ROW($U$2 )+1),ROWS($U$2:U191))),"")</f>
        <v/>
      </c>
      <c r="O192" s="12" t="str">
        <f t="array" aca="1" ref="O192" ca="1">IFERROR(INDEX($V$2:$V$500,SMALL(IF($V$2:$V$500&lt;&gt;"",ROW($T$2:$V$500)-ROW($V$2 )+1),ROWS($V$2:V191))),"")</f>
        <v/>
      </c>
      <c r="P192" s="12" t="str">
        <f t="array" aca="1" ref="P192" ca="1">IFERROR(INDEX($W$2:$W$500,SMALL(IF($W$2:$W$500&lt;&gt;"",ROW($T$2:$W$500)-ROW($W$2 )+1),ROWS($W$2:W191))),"")</f>
        <v/>
      </c>
      <c r="Q192" s="10" t="str">
        <f t="array" aca="1" ref="Q192" ca="1">IFERROR(INDEX($Y$2:$Y$500,SMALL(IF($Y$2:$Y$500&lt;&gt;"",ROW($Y$2:$Y$500)-ROW($Y$2 )+1),ROWS($Y$2:Y191))),"")</f>
        <v/>
      </c>
      <c r="S192" s="2" t="str">
        <f t="shared" si="26"/>
        <v/>
      </c>
      <c r="T192" s="2" t="str">
        <f t="shared" si="27"/>
        <v/>
      </c>
      <c r="U192" s="6" t="str">
        <f t="shared" si="28"/>
        <v/>
      </c>
      <c r="V192" s="6" t="str">
        <f t="shared" si="29"/>
        <v/>
      </c>
      <c r="W192" s="6" t="str">
        <f t="shared" si="30"/>
        <v/>
      </c>
      <c r="X192" s="6" t="str">
        <f t="shared" si="31"/>
        <v/>
      </c>
      <c r="Y192" s="6" t="str">
        <f t="shared" si="32"/>
        <v/>
      </c>
      <c r="Z192" s="2"/>
      <c r="AA192" s="2"/>
      <c r="AB192" s="1" t="str">
        <f t="shared" si="33"/>
        <v/>
      </c>
      <c r="AC192" s="1" t="str">
        <f>IF(COUNTIF($AB$3:AB193,AB193)=1,AB193,"")</f>
        <v/>
      </c>
      <c r="AD192" s="1" t="str">
        <f t="array" ref="AD192">IFERROR(INDEX($AC$2:$AC$500,SMALL(IF($AC$2:$AC$500&lt;&gt;"",ROW($AC$2:$AC$500)-ROW($AC$2 )+1),ROWS($AC$2:AC192))),"")</f>
        <v/>
      </c>
      <c r="AE192" s="1" t="str">
        <f t="array" ref="AE192">IF(AD192&lt;&gt;"",MATCH(AD192,$AD$2:$AD$500,0),"")</f>
        <v/>
      </c>
      <c r="AF192" s="1" t="str">
        <f>IF(AND(COUNTIF($AB$2:AB192,AB192)=1,AB192&lt;&gt;""),AB192,"")</f>
        <v/>
      </c>
      <c r="AG192" s="1" t="str">
        <f t="array" ref="AG192">IFERROR(INDEX($AF$2:$AF$500,SMALL(IF($AF$2:$AF$500&lt;&gt;"",ROW($AF$2:$AF$500)-ROW($AF$2 )+1),ROWS($AF$2:AF192))),"")</f>
        <v/>
      </c>
    </row>
    <row r="193" spans="1:33" ht="20.25" x14ac:dyDescent="0.2">
      <c r="A193" s="15"/>
      <c r="B193" s="15"/>
      <c r="C193" s="15"/>
      <c r="D193" s="15"/>
      <c r="E193" s="15" t="str">
        <f t="shared" si="25"/>
        <v/>
      </c>
      <c r="F193" s="15"/>
      <c r="G193" s="16" t="s">
        <v>25</v>
      </c>
      <c r="H193" s="6"/>
      <c r="K193" s="11" t="str">
        <f>IF(ROWS($K$3:K193)&gt;$R$2,"",SMALL($S$2:$S$500,ROWS($K$3:K193)))</f>
        <v/>
      </c>
      <c r="L193" s="12"/>
      <c r="M193" s="12" t="str">
        <f t="array" aca="1" ref="M193" ca="1">IFERROR(INDEX($T$2:$T$500,SMALL(IF($T$2:$T$500&lt;&gt;"",ROW($T$2:$T$500)-ROW($T$2 )+1),ROWS($T$2:T192))),"")</f>
        <v/>
      </c>
      <c r="N193" s="12" t="str">
        <f t="array" aca="1" ref="N193" ca="1">IFERROR(INDEX($U$2:$U$500,SMALL(IF($U$2:$U$500&lt;&gt;"",ROW($U$2:$U$500)-ROW($U$2 )+1),ROWS($U$2:U192))),"")</f>
        <v/>
      </c>
      <c r="O193" s="12" t="str">
        <f t="array" aca="1" ref="O193" ca="1">IFERROR(INDEX($V$2:$V$500,SMALL(IF($V$2:$V$500&lt;&gt;"",ROW($T$2:$V$500)-ROW($V$2 )+1),ROWS($V$2:V192))),"")</f>
        <v/>
      </c>
      <c r="P193" s="12" t="str">
        <f t="array" aca="1" ref="P193" ca="1">IFERROR(INDEX($W$2:$W$500,SMALL(IF($W$2:$W$500&lt;&gt;"",ROW($T$2:$W$500)-ROW($W$2 )+1),ROWS($W$2:W192))),"")</f>
        <v/>
      </c>
      <c r="Q193" s="10" t="str">
        <f t="array" aca="1" ref="Q193" ca="1">IFERROR(INDEX($Y$2:$Y$500,SMALL(IF($Y$2:$Y$500&lt;&gt;"",ROW($Y$2:$Y$500)-ROW($Y$2 )+1),ROWS($Y$2:Y192))),"")</f>
        <v/>
      </c>
      <c r="S193" s="2" t="str">
        <f t="shared" si="26"/>
        <v/>
      </c>
      <c r="T193" s="2" t="str">
        <f t="shared" si="27"/>
        <v/>
      </c>
      <c r="U193" s="6" t="str">
        <f t="shared" si="28"/>
        <v/>
      </c>
      <c r="V193" s="6" t="str">
        <f t="shared" si="29"/>
        <v/>
      </c>
      <c r="W193" s="6" t="str">
        <f t="shared" si="30"/>
        <v/>
      </c>
      <c r="X193" s="6" t="str">
        <f t="shared" si="31"/>
        <v/>
      </c>
      <c r="Y193" s="6" t="str">
        <f t="shared" si="32"/>
        <v/>
      </c>
      <c r="Z193" s="2"/>
      <c r="AA193" s="2"/>
      <c r="AB193" s="1" t="str">
        <f t="shared" si="33"/>
        <v/>
      </c>
      <c r="AC193" s="1" t="str">
        <f>IF(COUNTIF($AB$3:AB194,AB194)=1,AB194,"")</f>
        <v/>
      </c>
      <c r="AD193" s="1" t="str">
        <f t="array" ref="AD193">IFERROR(INDEX($AC$2:$AC$500,SMALL(IF($AC$2:$AC$500&lt;&gt;"",ROW($AC$2:$AC$500)-ROW($AC$2 )+1),ROWS($AC$2:AC193))),"")</f>
        <v/>
      </c>
      <c r="AE193" s="1" t="str">
        <f t="array" ref="AE193">IF(AD193&lt;&gt;"",MATCH(AD193,$AD$2:$AD$500,0),"")</f>
        <v/>
      </c>
      <c r="AF193" s="1" t="str">
        <f>IF(AND(COUNTIF($AB$2:AB193,AB193)=1,AB193&lt;&gt;""),AB193,"")</f>
        <v/>
      </c>
      <c r="AG193" s="1" t="str">
        <f t="array" ref="AG193">IFERROR(INDEX($AF$2:$AF$500,SMALL(IF($AF$2:$AF$500&lt;&gt;"",ROW($AF$2:$AF$500)-ROW($AF$2 )+1),ROWS($AF$2:AF193))),"")</f>
        <v/>
      </c>
    </row>
    <row r="194" spans="1:33" ht="20.25" x14ac:dyDescent="0.2">
      <c r="A194" s="15"/>
      <c r="B194" s="15"/>
      <c r="C194" s="15"/>
      <c r="D194" s="15"/>
      <c r="E194" s="15" t="str">
        <f t="shared" si="25"/>
        <v/>
      </c>
      <c r="F194" s="15"/>
      <c r="G194" s="16" t="s">
        <v>25</v>
      </c>
      <c r="H194" s="6"/>
      <c r="K194" s="11" t="str">
        <f>IF(ROWS($K$3:K194)&gt;$R$2,"",SMALL($S$2:$S$500,ROWS($K$3:K194)))</f>
        <v/>
      </c>
      <c r="L194" s="12"/>
      <c r="M194" s="12" t="str">
        <f t="array" aca="1" ref="M194" ca="1">IFERROR(INDEX($T$2:$T$500,SMALL(IF($T$2:$T$500&lt;&gt;"",ROW($T$2:$T$500)-ROW($T$2 )+1),ROWS($T$2:T193))),"")</f>
        <v/>
      </c>
      <c r="N194" s="12" t="str">
        <f t="array" aca="1" ref="N194" ca="1">IFERROR(INDEX($U$2:$U$500,SMALL(IF($U$2:$U$500&lt;&gt;"",ROW($U$2:$U$500)-ROW($U$2 )+1),ROWS($U$2:U193))),"")</f>
        <v/>
      </c>
      <c r="O194" s="12" t="str">
        <f t="array" aca="1" ref="O194" ca="1">IFERROR(INDEX($V$2:$V$500,SMALL(IF($V$2:$V$500&lt;&gt;"",ROW($T$2:$V$500)-ROW($V$2 )+1),ROWS($V$2:V193))),"")</f>
        <v/>
      </c>
      <c r="P194" s="12" t="str">
        <f t="array" aca="1" ref="P194" ca="1">IFERROR(INDEX($W$2:$W$500,SMALL(IF($W$2:$W$500&lt;&gt;"",ROW($T$2:$W$500)-ROW($W$2 )+1),ROWS($W$2:W193))),"")</f>
        <v/>
      </c>
      <c r="Q194" s="10" t="str">
        <f t="array" aca="1" ref="Q194" ca="1">IFERROR(INDEX($Y$2:$Y$500,SMALL(IF($Y$2:$Y$500&lt;&gt;"",ROW($Y$2:$Y$500)-ROW($Y$2 )+1),ROWS($Y$2:Y193))),"")</f>
        <v/>
      </c>
      <c r="S194" s="2" t="str">
        <f t="shared" si="26"/>
        <v/>
      </c>
      <c r="T194" s="2" t="str">
        <f t="shared" si="27"/>
        <v/>
      </c>
      <c r="U194" s="6" t="str">
        <f t="shared" si="28"/>
        <v/>
      </c>
      <c r="V194" s="6" t="str">
        <f t="shared" si="29"/>
        <v/>
      </c>
      <c r="W194" s="6" t="str">
        <f t="shared" si="30"/>
        <v/>
      </c>
      <c r="X194" s="6" t="str">
        <f t="shared" si="31"/>
        <v/>
      </c>
      <c r="Y194" s="6" t="str">
        <f t="shared" si="32"/>
        <v/>
      </c>
      <c r="Z194" s="2"/>
      <c r="AA194" s="2"/>
      <c r="AB194" s="1" t="str">
        <f t="shared" si="33"/>
        <v/>
      </c>
      <c r="AC194" s="1" t="str">
        <f>IF(COUNTIF($AB$3:AB195,AB195)=1,AB195,"")</f>
        <v/>
      </c>
      <c r="AD194" s="1" t="str">
        <f t="array" ref="AD194">IFERROR(INDEX($AC$2:$AC$500,SMALL(IF($AC$2:$AC$500&lt;&gt;"",ROW($AC$2:$AC$500)-ROW($AC$2 )+1),ROWS($AC$2:AC194))),"")</f>
        <v/>
      </c>
      <c r="AE194" s="1" t="str">
        <f t="array" ref="AE194">IF(AD194&lt;&gt;"",MATCH(AD194,$AD$2:$AD$500,0),"")</f>
        <v/>
      </c>
      <c r="AF194" s="1" t="str">
        <f>IF(AND(COUNTIF($AB$2:AB194,AB194)=1,AB194&lt;&gt;""),AB194,"")</f>
        <v/>
      </c>
      <c r="AG194" s="1" t="str">
        <f t="array" ref="AG194">IFERROR(INDEX($AF$2:$AF$500,SMALL(IF($AF$2:$AF$500&lt;&gt;"",ROW($AF$2:$AF$500)-ROW($AF$2 )+1),ROWS($AF$2:AF194))),"")</f>
        <v/>
      </c>
    </row>
    <row r="195" spans="1:33" ht="20.25" x14ac:dyDescent="0.2">
      <c r="A195" s="15"/>
      <c r="B195" s="15"/>
      <c r="C195" s="15"/>
      <c r="D195" s="15"/>
      <c r="E195" s="15" t="str">
        <f t="shared" ref="E195:E258" si="34">IF(AND(C195&lt;&gt;"",D195&lt;""),C195*D195,"")</f>
        <v/>
      </c>
      <c r="F195" s="15"/>
      <c r="G195" s="16" t="s">
        <v>25</v>
      </c>
      <c r="H195" s="6"/>
      <c r="K195" s="11" t="str">
        <f>IF(ROWS($K$3:K195)&gt;$R$2,"",SMALL($S$2:$S$500,ROWS($K$3:K195)))</f>
        <v/>
      </c>
      <c r="L195" s="12"/>
      <c r="M195" s="12" t="str">
        <f t="array" aca="1" ref="M195" ca="1">IFERROR(INDEX($T$2:$T$500,SMALL(IF($T$2:$T$500&lt;&gt;"",ROW($T$2:$T$500)-ROW($T$2 )+1),ROWS($T$2:T194))),"")</f>
        <v/>
      </c>
      <c r="N195" s="12" t="str">
        <f t="array" aca="1" ref="N195" ca="1">IFERROR(INDEX($U$2:$U$500,SMALL(IF($U$2:$U$500&lt;&gt;"",ROW($U$2:$U$500)-ROW($U$2 )+1),ROWS($U$2:U194))),"")</f>
        <v/>
      </c>
      <c r="O195" s="12" t="str">
        <f t="array" aca="1" ref="O195" ca="1">IFERROR(INDEX($V$2:$V$500,SMALL(IF($V$2:$V$500&lt;&gt;"",ROW($T$2:$V$500)-ROW($V$2 )+1),ROWS($V$2:V194))),"")</f>
        <v/>
      </c>
      <c r="P195" s="12" t="str">
        <f t="array" aca="1" ref="P195" ca="1">IFERROR(INDEX($W$2:$W$500,SMALL(IF($W$2:$W$500&lt;&gt;"",ROW($T$2:$W$500)-ROW($W$2 )+1),ROWS($W$2:W194))),"")</f>
        <v/>
      </c>
      <c r="Q195" s="10" t="str">
        <f t="array" aca="1" ref="Q195" ca="1">IFERROR(INDEX($Y$2:$Y$500,SMALL(IF($Y$2:$Y$500&lt;&gt;"",ROW($Y$2:$Y$500)-ROW($Y$2 )+1),ROWS($Y$2:Y194))),"")</f>
        <v/>
      </c>
      <c r="S195" s="2" t="str">
        <f t="shared" ref="S195:S258" si="35">IF($F$2:$F$500=$L$2,VLOOKUP($A195,$A$2:$G$500,COLUMN(A194),0),"")</f>
        <v/>
      </c>
      <c r="T195" s="2" t="str">
        <f t="shared" ref="T195:T258" si="36">IF($F$2:$F$500=$L$2,VLOOKUP($A195,$A$2:$G$500,COLUMN(B194),0),"")</f>
        <v/>
      </c>
      <c r="U195" s="6" t="str">
        <f t="shared" ref="U195:U258" si="37">IF($F$2:$F$500=$L$2,VLOOKUP($A195,$A$2:$G$500,COLUMN(C194),0),"")</f>
        <v/>
      </c>
      <c r="V195" s="6" t="str">
        <f t="shared" ref="V195:V258" si="38">IF($F$2:$F$500=$L$2,VLOOKUP($A195,$A$2:$G$500,COLUMN(D194),0),"")</f>
        <v/>
      </c>
      <c r="W195" s="6" t="str">
        <f t="shared" ref="W195:W258" si="39">IF($F$2:$F$500=$L$2,VLOOKUP($A195,$A$2:$G$500,COLUMN(E194),0),"")</f>
        <v/>
      </c>
      <c r="X195" s="6" t="str">
        <f t="shared" ref="X195:X258" si="40">IF($F$2:$F$500=$L$2,VLOOKUP($A195,$A$2:$G$500,COLUMN(F194),0),"")</f>
        <v/>
      </c>
      <c r="Y195" s="6" t="str">
        <f t="shared" ref="Y195:Y258" si="41">IF($F$2:$F$500=$L$2,VLOOKUP($A195,$A$2:$G$500,COLUMN(G194),0),"")</f>
        <v/>
      </c>
      <c r="Z195" s="2"/>
      <c r="AA195" s="2"/>
      <c r="AB195" s="1" t="str">
        <f t="shared" ref="AB195:AB258" si="42">IF(F195&lt;&gt;"",F195,"")</f>
        <v/>
      </c>
      <c r="AC195" s="1" t="str">
        <f>IF(COUNTIF($AB$3:AB196,AB196)=1,AB196,"")</f>
        <v/>
      </c>
      <c r="AD195" s="1" t="str">
        <f t="array" ref="AD195">IFERROR(INDEX($AC$2:$AC$500,SMALL(IF($AC$2:$AC$500&lt;&gt;"",ROW($AC$2:$AC$500)-ROW($AC$2 )+1),ROWS($AC$2:AC195))),"")</f>
        <v/>
      </c>
      <c r="AE195" s="1" t="str">
        <f t="array" ref="AE195">IF(AD195&lt;&gt;"",MATCH(AD195,$AD$2:$AD$500,0),"")</f>
        <v/>
      </c>
      <c r="AF195" s="1" t="str">
        <f>IF(AND(COUNTIF($AB$2:AB195,AB195)=1,AB195&lt;&gt;""),AB195,"")</f>
        <v/>
      </c>
      <c r="AG195" s="1" t="str">
        <f t="array" ref="AG195">IFERROR(INDEX($AF$2:$AF$500,SMALL(IF($AF$2:$AF$500&lt;&gt;"",ROW($AF$2:$AF$500)-ROW($AF$2 )+1),ROWS($AF$2:AF195))),"")</f>
        <v/>
      </c>
    </row>
    <row r="196" spans="1:33" ht="20.25" x14ac:dyDescent="0.2">
      <c r="A196" s="15"/>
      <c r="B196" s="15"/>
      <c r="C196" s="15"/>
      <c r="D196" s="15"/>
      <c r="E196" s="15" t="str">
        <f t="shared" si="34"/>
        <v/>
      </c>
      <c r="F196" s="15"/>
      <c r="G196" s="16" t="s">
        <v>25</v>
      </c>
      <c r="H196" s="6"/>
      <c r="K196" s="11" t="str">
        <f>IF(ROWS($K$3:K196)&gt;$R$2,"",SMALL($S$2:$S$500,ROWS($K$3:K196)))</f>
        <v/>
      </c>
      <c r="L196" s="12"/>
      <c r="M196" s="12" t="str">
        <f t="array" aca="1" ref="M196" ca="1">IFERROR(INDEX($T$2:$T$500,SMALL(IF($T$2:$T$500&lt;&gt;"",ROW($T$2:$T$500)-ROW($T$2 )+1),ROWS($T$2:T195))),"")</f>
        <v/>
      </c>
      <c r="N196" s="12" t="str">
        <f t="array" aca="1" ref="N196" ca="1">IFERROR(INDEX($U$2:$U$500,SMALL(IF($U$2:$U$500&lt;&gt;"",ROW($U$2:$U$500)-ROW($U$2 )+1),ROWS($U$2:U195))),"")</f>
        <v/>
      </c>
      <c r="O196" s="12" t="str">
        <f t="array" aca="1" ref="O196" ca="1">IFERROR(INDEX($V$2:$V$500,SMALL(IF($V$2:$V$500&lt;&gt;"",ROW($T$2:$V$500)-ROW($V$2 )+1),ROWS($V$2:V195))),"")</f>
        <v/>
      </c>
      <c r="P196" s="12" t="str">
        <f t="array" aca="1" ref="P196" ca="1">IFERROR(INDEX($W$2:$W$500,SMALL(IF($W$2:$W$500&lt;&gt;"",ROW($T$2:$W$500)-ROW($W$2 )+1),ROWS($W$2:W195))),"")</f>
        <v/>
      </c>
      <c r="Q196" s="10" t="str">
        <f t="array" aca="1" ref="Q196" ca="1">IFERROR(INDEX($Y$2:$Y$500,SMALL(IF($Y$2:$Y$500&lt;&gt;"",ROW($Y$2:$Y$500)-ROW($Y$2 )+1),ROWS($Y$2:Y195))),"")</f>
        <v/>
      </c>
      <c r="S196" s="2" t="str">
        <f t="shared" si="35"/>
        <v/>
      </c>
      <c r="T196" s="2" t="str">
        <f t="shared" si="36"/>
        <v/>
      </c>
      <c r="U196" s="6" t="str">
        <f t="shared" si="37"/>
        <v/>
      </c>
      <c r="V196" s="6" t="str">
        <f t="shared" si="38"/>
        <v/>
      </c>
      <c r="W196" s="6" t="str">
        <f t="shared" si="39"/>
        <v/>
      </c>
      <c r="X196" s="6" t="str">
        <f t="shared" si="40"/>
        <v/>
      </c>
      <c r="Y196" s="6" t="str">
        <f t="shared" si="41"/>
        <v/>
      </c>
      <c r="Z196" s="2"/>
      <c r="AA196" s="2"/>
      <c r="AB196" s="1" t="str">
        <f t="shared" si="42"/>
        <v/>
      </c>
      <c r="AC196" s="1" t="str">
        <f>IF(COUNTIF($AB$3:AB197,AB197)=1,AB197,"")</f>
        <v/>
      </c>
      <c r="AD196" s="1" t="str">
        <f t="array" ref="AD196">IFERROR(INDEX($AC$2:$AC$500,SMALL(IF($AC$2:$AC$500&lt;&gt;"",ROW($AC$2:$AC$500)-ROW($AC$2 )+1),ROWS($AC$2:AC196))),"")</f>
        <v/>
      </c>
      <c r="AE196" s="1" t="str">
        <f t="array" ref="AE196">IF(AD196&lt;&gt;"",MATCH(AD196,$AD$2:$AD$500,0),"")</f>
        <v/>
      </c>
      <c r="AF196" s="1" t="str">
        <f>IF(AND(COUNTIF($AB$2:AB196,AB196)=1,AB196&lt;&gt;""),AB196,"")</f>
        <v/>
      </c>
      <c r="AG196" s="1" t="str">
        <f t="array" ref="AG196">IFERROR(INDEX($AF$2:$AF$500,SMALL(IF($AF$2:$AF$500&lt;&gt;"",ROW($AF$2:$AF$500)-ROW($AF$2 )+1),ROWS($AF$2:AF196))),"")</f>
        <v/>
      </c>
    </row>
    <row r="197" spans="1:33" ht="20.25" x14ac:dyDescent="0.2">
      <c r="A197" s="15"/>
      <c r="B197" s="15"/>
      <c r="C197" s="15"/>
      <c r="D197" s="15"/>
      <c r="E197" s="15" t="str">
        <f t="shared" si="34"/>
        <v/>
      </c>
      <c r="F197" s="15"/>
      <c r="G197" s="16" t="s">
        <v>25</v>
      </c>
      <c r="H197" s="6"/>
      <c r="K197" s="11" t="str">
        <f>IF(ROWS($K$3:K197)&gt;$R$2,"",SMALL($S$2:$S$500,ROWS($K$3:K197)))</f>
        <v/>
      </c>
      <c r="L197" s="12"/>
      <c r="M197" s="12" t="str">
        <f t="array" aca="1" ref="M197" ca="1">IFERROR(INDEX($T$2:$T$500,SMALL(IF($T$2:$T$500&lt;&gt;"",ROW($T$2:$T$500)-ROW($T$2 )+1),ROWS($T$2:T196))),"")</f>
        <v/>
      </c>
      <c r="N197" s="12" t="str">
        <f t="array" aca="1" ref="N197" ca="1">IFERROR(INDEX($U$2:$U$500,SMALL(IF($U$2:$U$500&lt;&gt;"",ROW($U$2:$U$500)-ROW($U$2 )+1),ROWS($U$2:U196))),"")</f>
        <v/>
      </c>
      <c r="O197" s="12" t="str">
        <f t="array" aca="1" ref="O197" ca="1">IFERROR(INDEX($V$2:$V$500,SMALL(IF($V$2:$V$500&lt;&gt;"",ROW($T$2:$V$500)-ROW($V$2 )+1),ROWS($V$2:V196))),"")</f>
        <v/>
      </c>
      <c r="P197" s="12" t="str">
        <f t="array" aca="1" ref="P197" ca="1">IFERROR(INDEX($W$2:$W$500,SMALL(IF($W$2:$W$500&lt;&gt;"",ROW($T$2:$W$500)-ROW($W$2 )+1),ROWS($W$2:W196))),"")</f>
        <v/>
      </c>
      <c r="Q197" s="10" t="str">
        <f t="array" aca="1" ref="Q197" ca="1">IFERROR(INDEX($Y$2:$Y$500,SMALL(IF($Y$2:$Y$500&lt;&gt;"",ROW($Y$2:$Y$500)-ROW($Y$2 )+1),ROWS($Y$2:Y196))),"")</f>
        <v/>
      </c>
      <c r="S197" s="2" t="str">
        <f t="shared" si="35"/>
        <v/>
      </c>
      <c r="T197" s="2" t="str">
        <f t="shared" si="36"/>
        <v/>
      </c>
      <c r="U197" s="6" t="str">
        <f t="shared" si="37"/>
        <v/>
      </c>
      <c r="V197" s="6" t="str">
        <f t="shared" si="38"/>
        <v/>
      </c>
      <c r="W197" s="6" t="str">
        <f t="shared" si="39"/>
        <v/>
      </c>
      <c r="X197" s="6" t="str">
        <f t="shared" si="40"/>
        <v/>
      </c>
      <c r="Y197" s="6" t="str">
        <f t="shared" si="41"/>
        <v/>
      </c>
      <c r="Z197" s="2"/>
      <c r="AA197" s="2"/>
      <c r="AB197" s="1" t="str">
        <f t="shared" si="42"/>
        <v/>
      </c>
      <c r="AC197" s="1" t="str">
        <f>IF(COUNTIF($AB$3:AB198,AB198)=1,AB198,"")</f>
        <v/>
      </c>
      <c r="AD197" s="1" t="str">
        <f t="array" ref="AD197">IFERROR(INDEX($AC$2:$AC$500,SMALL(IF($AC$2:$AC$500&lt;&gt;"",ROW($AC$2:$AC$500)-ROW($AC$2 )+1),ROWS($AC$2:AC197))),"")</f>
        <v/>
      </c>
      <c r="AE197" s="1" t="str">
        <f t="array" ref="AE197">IF(AD197&lt;&gt;"",MATCH(AD197,$AD$2:$AD$500,0),"")</f>
        <v/>
      </c>
      <c r="AF197" s="1" t="str">
        <f>IF(AND(COUNTIF($AB$2:AB197,AB197)=1,AB197&lt;&gt;""),AB197,"")</f>
        <v/>
      </c>
      <c r="AG197" s="1" t="str">
        <f t="array" ref="AG197">IFERROR(INDEX($AF$2:$AF$500,SMALL(IF($AF$2:$AF$500&lt;&gt;"",ROW($AF$2:$AF$500)-ROW($AF$2 )+1),ROWS($AF$2:AF197))),"")</f>
        <v/>
      </c>
    </row>
    <row r="198" spans="1:33" ht="20.25" x14ac:dyDescent="0.2">
      <c r="A198" s="15"/>
      <c r="B198" s="15"/>
      <c r="C198" s="15"/>
      <c r="D198" s="15"/>
      <c r="E198" s="15" t="str">
        <f t="shared" si="34"/>
        <v/>
      </c>
      <c r="F198" s="15"/>
      <c r="G198" s="16" t="s">
        <v>25</v>
      </c>
      <c r="H198" s="6"/>
      <c r="K198" s="11" t="str">
        <f>IF(ROWS($K$3:K198)&gt;$R$2,"",SMALL($S$2:$S$500,ROWS($K$3:K198)))</f>
        <v/>
      </c>
      <c r="L198" s="12"/>
      <c r="M198" s="12" t="str">
        <f t="array" aca="1" ref="M198" ca="1">IFERROR(INDEX($T$2:$T$500,SMALL(IF($T$2:$T$500&lt;&gt;"",ROW($T$2:$T$500)-ROW($T$2 )+1),ROWS($T$2:T197))),"")</f>
        <v/>
      </c>
      <c r="N198" s="12" t="str">
        <f t="array" aca="1" ref="N198" ca="1">IFERROR(INDEX($U$2:$U$500,SMALL(IF($U$2:$U$500&lt;&gt;"",ROW($U$2:$U$500)-ROW($U$2 )+1),ROWS($U$2:U197))),"")</f>
        <v/>
      </c>
      <c r="O198" s="12" t="str">
        <f t="array" aca="1" ref="O198" ca="1">IFERROR(INDEX($V$2:$V$500,SMALL(IF($V$2:$V$500&lt;&gt;"",ROW($T$2:$V$500)-ROW($V$2 )+1),ROWS($V$2:V197))),"")</f>
        <v/>
      </c>
      <c r="P198" s="12" t="str">
        <f t="array" aca="1" ref="P198" ca="1">IFERROR(INDEX($W$2:$W$500,SMALL(IF($W$2:$W$500&lt;&gt;"",ROW($T$2:$W$500)-ROW($W$2 )+1),ROWS($W$2:W197))),"")</f>
        <v/>
      </c>
      <c r="Q198" s="10" t="str">
        <f t="array" aca="1" ref="Q198" ca="1">IFERROR(INDEX($Y$2:$Y$500,SMALL(IF($Y$2:$Y$500&lt;&gt;"",ROW($Y$2:$Y$500)-ROW($Y$2 )+1),ROWS($Y$2:Y197))),"")</f>
        <v/>
      </c>
      <c r="S198" s="2" t="str">
        <f t="shared" si="35"/>
        <v/>
      </c>
      <c r="T198" s="2" t="str">
        <f t="shared" si="36"/>
        <v/>
      </c>
      <c r="U198" s="6" t="str">
        <f t="shared" si="37"/>
        <v/>
      </c>
      <c r="V198" s="6" t="str">
        <f t="shared" si="38"/>
        <v/>
      </c>
      <c r="W198" s="6" t="str">
        <f t="shared" si="39"/>
        <v/>
      </c>
      <c r="X198" s="6" t="str">
        <f t="shared" si="40"/>
        <v/>
      </c>
      <c r="Y198" s="6" t="str">
        <f t="shared" si="41"/>
        <v/>
      </c>
      <c r="Z198" s="2"/>
      <c r="AA198" s="2"/>
      <c r="AB198" s="1" t="str">
        <f t="shared" si="42"/>
        <v/>
      </c>
      <c r="AC198" s="1" t="str">
        <f>IF(COUNTIF($AB$3:AB199,AB199)=1,AB199,"")</f>
        <v/>
      </c>
      <c r="AD198" s="1" t="str">
        <f t="array" ref="AD198">IFERROR(INDEX($AC$2:$AC$500,SMALL(IF($AC$2:$AC$500&lt;&gt;"",ROW($AC$2:$AC$500)-ROW($AC$2 )+1),ROWS($AC$2:AC198))),"")</f>
        <v/>
      </c>
      <c r="AE198" s="1" t="str">
        <f t="array" ref="AE198">IF(AD198&lt;&gt;"",MATCH(AD198,$AD$2:$AD$500,0),"")</f>
        <v/>
      </c>
      <c r="AF198" s="1" t="str">
        <f>IF(AND(COUNTIF($AB$2:AB198,AB198)=1,AB198&lt;&gt;""),AB198,"")</f>
        <v/>
      </c>
      <c r="AG198" s="1" t="str">
        <f t="array" ref="AG198">IFERROR(INDEX($AF$2:$AF$500,SMALL(IF($AF$2:$AF$500&lt;&gt;"",ROW($AF$2:$AF$500)-ROW($AF$2 )+1),ROWS($AF$2:AF198))),"")</f>
        <v/>
      </c>
    </row>
    <row r="199" spans="1:33" ht="20.25" x14ac:dyDescent="0.2">
      <c r="A199" s="15"/>
      <c r="B199" s="15"/>
      <c r="C199" s="15"/>
      <c r="D199" s="15"/>
      <c r="E199" s="15" t="str">
        <f t="shared" si="34"/>
        <v/>
      </c>
      <c r="F199" s="15"/>
      <c r="G199" s="16" t="s">
        <v>25</v>
      </c>
      <c r="H199" s="6"/>
      <c r="K199" s="11" t="str">
        <f>IF(ROWS($K$3:K199)&gt;$R$2,"",SMALL($S$2:$S$500,ROWS($K$3:K199)))</f>
        <v/>
      </c>
      <c r="L199" s="12"/>
      <c r="M199" s="12" t="str">
        <f t="array" aca="1" ref="M199" ca="1">IFERROR(INDEX($T$2:$T$500,SMALL(IF($T$2:$T$500&lt;&gt;"",ROW($T$2:$T$500)-ROW($T$2 )+1),ROWS($T$2:T198))),"")</f>
        <v/>
      </c>
      <c r="N199" s="12" t="str">
        <f t="array" aca="1" ref="N199" ca="1">IFERROR(INDEX($U$2:$U$500,SMALL(IF($U$2:$U$500&lt;&gt;"",ROW($U$2:$U$500)-ROW($U$2 )+1),ROWS($U$2:U198))),"")</f>
        <v/>
      </c>
      <c r="O199" s="12" t="str">
        <f t="array" aca="1" ref="O199" ca="1">IFERROR(INDEX($V$2:$V$500,SMALL(IF($V$2:$V$500&lt;&gt;"",ROW($T$2:$V$500)-ROW($V$2 )+1),ROWS($V$2:V198))),"")</f>
        <v/>
      </c>
      <c r="P199" s="12" t="str">
        <f t="array" aca="1" ref="P199" ca="1">IFERROR(INDEX($W$2:$W$500,SMALL(IF($W$2:$W$500&lt;&gt;"",ROW($T$2:$W$500)-ROW($W$2 )+1),ROWS($W$2:W198))),"")</f>
        <v/>
      </c>
      <c r="Q199" s="10" t="str">
        <f t="array" aca="1" ref="Q199" ca="1">IFERROR(INDEX($Y$2:$Y$500,SMALL(IF($Y$2:$Y$500&lt;&gt;"",ROW($Y$2:$Y$500)-ROW($Y$2 )+1),ROWS($Y$2:Y198))),"")</f>
        <v/>
      </c>
      <c r="S199" s="2" t="str">
        <f t="shared" si="35"/>
        <v/>
      </c>
      <c r="T199" s="2" t="str">
        <f t="shared" si="36"/>
        <v/>
      </c>
      <c r="U199" s="6" t="str">
        <f t="shared" si="37"/>
        <v/>
      </c>
      <c r="V199" s="6" t="str">
        <f t="shared" si="38"/>
        <v/>
      </c>
      <c r="W199" s="6" t="str">
        <f t="shared" si="39"/>
        <v/>
      </c>
      <c r="X199" s="6" t="str">
        <f t="shared" si="40"/>
        <v/>
      </c>
      <c r="Y199" s="6" t="str">
        <f t="shared" si="41"/>
        <v/>
      </c>
      <c r="Z199" s="2"/>
      <c r="AA199" s="2"/>
      <c r="AB199" s="1" t="str">
        <f t="shared" si="42"/>
        <v/>
      </c>
      <c r="AC199" s="1" t="str">
        <f>IF(COUNTIF($AB$3:AB200,AB200)=1,AB200,"")</f>
        <v/>
      </c>
      <c r="AD199" s="1" t="str">
        <f t="array" ref="AD199">IFERROR(INDEX($AC$2:$AC$500,SMALL(IF($AC$2:$AC$500&lt;&gt;"",ROW($AC$2:$AC$500)-ROW($AC$2 )+1),ROWS($AC$2:AC199))),"")</f>
        <v/>
      </c>
      <c r="AE199" s="1" t="str">
        <f t="array" ref="AE199">IF(AD199&lt;&gt;"",MATCH(AD199,$AD$2:$AD$500,0),"")</f>
        <v/>
      </c>
      <c r="AF199" s="1" t="str">
        <f>IF(AND(COUNTIF($AB$2:AB199,AB199)=1,AB199&lt;&gt;""),AB199,"")</f>
        <v/>
      </c>
      <c r="AG199" s="1" t="str">
        <f t="array" ref="AG199">IFERROR(INDEX($AF$2:$AF$500,SMALL(IF($AF$2:$AF$500&lt;&gt;"",ROW($AF$2:$AF$500)-ROW($AF$2 )+1),ROWS($AF$2:AF199))),"")</f>
        <v/>
      </c>
    </row>
    <row r="200" spans="1:33" ht="20.25" x14ac:dyDescent="0.2">
      <c r="A200" s="15"/>
      <c r="B200" s="15"/>
      <c r="C200" s="15"/>
      <c r="D200" s="15"/>
      <c r="E200" s="15" t="str">
        <f t="shared" si="34"/>
        <v/>
      </c>
      <c r="F200" s="15"/>
      <c r="G200" s="16" t="s">
        <v>25</v>
      </c>
      <c r="H200" s="6"/>
      <c r="K200" s="11" t="str">
        <f>IF(ROWS($K$3:K200)&gt;$R$2,"",SMALL($S$2:$S$500,ROWS($K$3:K200)))</f>
        <v/>
      </c>
      <c r="L200" s="12"/>
      <c r="M200" s="12" t="str">
        <f t="array" aca="1" ref="M200" ca="1">IFERROR(INDEX($T$2:$T$500,SMALL(IF($T$2:$T$500&lt;&gt;"",ROW($T$2:$T$500)-ROW($T$2 )+1),ROWS($T$2:T199))),"")</f>
        <v/>
      </c>
      <c r="N200" s="12" t="str">
        <f t="array" aca="1" ref="N200" ca="1">IFERROR(INDEX($U$2:$U$500,SMALL(IF($U$2:$U$500&lt;&gt;"",ROW($U$2:$U$500)-ROW($U$2 )+1),ROWS($U$2:U199))),"")</f>
        <v/>
      </c>
      <c r="O200" s="12" t="str">
        <f t="array" aca="1" ref="O200" ca="1">IFERROR(INDEX($V$2:$V$500,SMALL(IF($V$2:$V$500&lt;&gt;"",ROW($T$2:$V$500)-ROW($V$2 )+1),ROWS($V$2:V199))),"")</f>
        <v/>
      </c>
      <c r="P200" s="12" t="str">
        <f t="array" aca="1" ref="P200" ca="1">IFERROR(INDEX($W$2:$W$500,SMALL(IF($W$2:$W$500&lt;&gt;"",ROW($T$2:$W$500)-ROW($W$2 )+1),ROWS($W$2:W199))),"")</f>
        <v/>
      </c>
      <c r="Q200" s="10" t="str">
        <f t="array" aca="1" ref="Q200" ca="1">IFERROR(INDEX($Y$2:$Y$500,SMALL(IF($Y$2:$Y$500&lt;&gt;"",ROW($Y$2:$Y$500)-ROW($Y$2 )+1),ROWS($Y$2:Y199))),"")</f>
        <v/>
      </c>
      <c r="S200" s="2" t="str">
        <f t="shared" si="35"/>
        <v/>
      </c>
      <c r="T200" s="2" t="str">
        <f t="shared" si="36"/>
        <v/>
      </c>
      <c r="U200" s="6" t="str">
        <f t="shared" si="37"/>
        <v/>
      </c>
      <c r="V200" s="6" t="str">
        <f t="shared" si="38"/>
        <v/>
      </c>
      <c r="W200" s="6" t="str">
        <f t="shared" si="39"/>
        <v/>
      </c>
      <c r="X200" s="6" t="str">
        <f t="shared" si="40"/>
        <v/>
      </c>
      <c r="Y200" s="6" t="str">
        <f t="shared" si="41"/>
        <v/>
      </c>
      <c r="Z200" s="2"/>
      <c r="AA200" s="2"/>
      <c r="AB200" s="1" t="str">
        <f t="shared" si="42"/>
        <v/>
      </c>
      <c r="AC200" s="1" t="str">
        <f>IF(COUNTIF($AB$3:AB201,AB201)=1,AB201,"")</f>
        <v/>
      </c>
      <c r="AD200" s="1" t="str">
        <f t="array" ref="AD200">IFERROR(INDEX($AC$2:$AC$500,SMALL(IF($AC$2:$AC$500&lt;&gt;"",ROW($AC$2:$AC$500)-ROW($AC$2 )+1),ROWS($AC$2:AC200))),"")</f>
        <v/>
      </c>
      <c r="AE200" s="1" t="str">
        <f t="array" ref="AE200">IF(AD200&lt;&gt;"",MATCH(AD200,$AD$2:$AD$500,0),"")</f>
        <v/>
      </c>
      <c r="AF200" s="1" t="str">
        <f>IF(AND(COUNTIF($AB$2:AB200,AB200)=1,AB200&lt;&gt;""),AB200,"")</f>
        <v/>
      </c>
      <c r="AG200" s="1" t="str">
        <f t="array" ref="AG200">IFERROR(INDEX($AF$2:$AF$500,SMALL(IF($AF$2:$AF$500&lt;&gt;"",ROW($AF$2:$AF$500)-ROW($AF$2 )+1),ROWS($AF$2:AF200))),"")</f>
        <v/>
      </c>
    </row>
    <row r="201" spans="1:33" ht="20.25" x14ac:dyDescent="0.2">
      <c r="A201" s="15"/>
      <c r="B201" s="15"/>
      <c r="C201" s="15"/>
      <c r="D201" s="15"/>
      <c r="E201" s="15" t="str">
        <f t="shared" si="34"/>
        <v/>
      </c>
      <c r="F201" s="15"/>
      <c r="G201" s="16" t="s">
        <v>25</v>
      </c>
      <c r="H201" s="6"/>
      <c r="K201" s="11" t="str">
        <f>IF(ROWS($K$3:K201)&gt;$R$2,"",SMALL($S$2:$S$500,ROWS($K$3:K201)))</f>
        <v/>
      </c>
      <c r="L201" s="12"/>
      <c r="M201" s="12" t="str">
        <f t="array" aca="1" ref="M201" ca="1">IFERROR(INDEX($T$2:$T$500,SMALL(IF($T$2:$T$500&lt;&gt;"",ROW($T$2:$T$500)-ROW($T$2 )+1),ROWS($T$2:T200))),"")</f>
        <v/>
      </c>
      <c r="N201" s="12" t="str">
        <f t="array" aca="1" ref="N201" ca="1">IFERROR(INDEX($U$2:$U$500,SMALL(IF($U$2:$U$500&lt;&gt;"",ROW($U$2:$U$500)-ROW($U$2 )+1),ROWS($U$2:U200))),"")</f>
        <v/>
      </c>
      <c r="O201" s="12" t="str">
        <f t="array" aca="1" ref="O201" ca="1">IFERROR(INDEX($V$2:$V$500,SMALL(IF($V$2:$V$500&lt;&gt;"",ROW($T$2:$V$500)-ROW($V$2 )+1),ROWS($V$2:V200))),"")</f>
        <v/>
      </c>
      <c r="P201" s="12" t="str">
        <f t="array" aca="1" ref="P201" ca="1">IFERROR(INDEX($W$2:$W$500,SMALL(IF($W$2:$W$500&lt;&gt;"",ROW($T$2:$W$500)-ROW($W$2 )+1),ROWS($W$2:W200))),"")</f>
        <v/>
      </c>
      <c r="Q201" s="10" t="str">
        <f t="array" aca="1" ref="Q201" ca="1">IFERROR(INDEX($Y$2:$Y$500,SMALL(IF($Y$2:$Y$500&lt;&gt;"",ROW($Y$2:$Y$500)-ROW($Y$2 )+1),ROWS($Y$2:Y200))),"")</f>
        <v/>
      </c>
      <c r="S201" s="2" t="str">
        <f t="shared" si="35"/>
        <v/>
      </c>
      <c r="T201" s="2" t="str">
        <f t="shared" si="36"/>
        <v/>
      </c>
      <c r="U201" s="6" t="str">
        <f t="shared" si="37"/>
        <v/>
      </c>
      <c r="V201" s="6" t="str">
        <f t="shared" si="38"/>
        <v/>
      </c>
      <c r="W201" s="6" t="str">
        <f t="shared" si="39"/>
        <v/>
      </c>
      <c r="X201" s="6" t="str">
        <f t="shared" si="40"/>
        <v/>
      </c>
      <c r="Y201" s="6" t="str">
        <f t="shared" si="41"/>
        <v/>
      </c>
      <c r="Z201" s="2"/>
      <c r="AA201" s="2"/>
      <c r="AB201" s="1" t="str">
        <f t="shared" si="42"/>
        <v/>
      </c>
      <c r="AC201" s="1" t="str">
        <f>IF(COUNTIF($AB$3:AB202,AB202)=1,AB202,"")</f>
        <v/>
      </c>
      <c r="AD201" s="1" t="str">
        <f t="array" ref="AD201">IFERROR(INDEX($AC$2:$AC$500,SMALL(IF($AC$2:$AC$500&lt;&gt;"",ROW($AC$2:$AC$500)-ROW($AC$2 )+1),ROWS($AC$2:AC201))),"")</f>
        <v/>
      </c>
      <c r="AE201" s="1" t="str">
        <f t="array" ref="AE201">IF(AD201&lt;&gt;"",MATCH(AD201,$AD$2:$AD$500,0),"")</f>
        <v/>
      </c>
      <c r="AF201" s="1" t="str">
        <f>IF(AND(COUNTIF($AB$2:AB201,AB201)=1,AB201&lt;&gt;""),AB201,"")</f>
        <v/>
      </c>
      <c r="AG201" s="1" t="str">
        <f t="array" ref="AG201">IFERROR(INDEX($AF$2:$AF$500,SMALL(IF($AF$2:$AF$500&lt;&gt;"",ROW($AF$2:$AF$500)-ROW($AF$2 )+1),ROWS($AF$2:AF201))),"")</f>
        <v/>
      </c>
    </row>
    <row r="202" spans="1:33" ht="20.25" x14ac:dyDescent="0.2">
      <c r="A202" s="15"/>
      <c r="B202" s="15"/>
      <c r="C202" s="15"/>
      <c r="D202" s="15"/>
      <c r="E202" s="15" t="str">
        <f t="shared" si="34"/>
        <v/>
      </c>
      <c r="F202" s="15"/>
      <c r="G202" s="16" t="s">
        <v>25</v>
      </c>
      <c r="H202" s="6"/>
      <c r="K202" s="11" t="str">
        <f>IF(ROWS($K$3:K202)&gt;$R$2,"",SMALL($S$2:$S$500,ROWS($K$3:K202)))</f>
        <v/>
      </c>
      <c r="L202" s="12"/>
      <c r="M202" s="12" t="str">
        <f t="array" aca="1" ref="M202" ca="1">IFERROR(INDEX($T$2:$T$500,SMALL(IF($T$2:$T$500&lt;&gt;"",ROW($T$2:$T$500)-ROW($T$2 )+1),ROWS($T$2:T201))),"")</f>
        <v/>
      </c>
      <c r="N202" s="12" t="str">
        <f t="array" aca="1" ref="N202" ca="1">IFERROR(INDEX($U$2:$U$500,SMALL(IF($U$2:$U$500&lt;&gt;"",ROW($U$2:$U$500)-ROW($U$2 )+1),ROWS($U$2:U201))),"")</f>
        <v/>
      </c>
      <c r="O202" s="12" t="str">
        <f t="array" aca="1" ref="O202" ca="1">IFERROR(INDEX($V$2:$V$500,SMALL(IF($V$2:$V$500&lt;&gt;"",ROW($T$2:$V$500)-ROW($V$2 )+1),ROWS($V$2:V201))),"")</f>
        <v/>
      </c>
      <c r="P202" s="12" t="str">
        <f t="array" aca="1" ref="P202" ca="1">IFERROR(INDEX($W$2:$W$500,SMALL(IF($W$2:$W$500&lt;&gt;"",ROW($T$2:$W$500)-ROW($W$2 )+1),ROWS($W$2:W201))),"")</f>
        <v/>
      </c>
      <c r="Q202" s="10" t="str">
        <f t="array" aca="1" ref="Q202" ca="1">IFERROR(INDEX($Y$2:$Y$500,SMALL(IF($Y$2:$Y$500&lt;&gt;"",ROW($Y$2:$Y$500)-ROW($Y$2 )+1),ROWS($Y$2:Y201))),"")</f>
        <v/>
      </c>
      <c r="S202" s="2" t="str">
        <f t="shared" si="35"/>
        <v/>
      </c>
      <c r="T202" s="2" t="str">
        <f t="shared" si="36"/>
        <v/>
      </c>
      <c r="U202" s="6" t="str">
        <f t="shared" si="37"/>
        <v/>
      </c>
      <c r="V202" s="6" t="str">
        <f t="shared" si="38"/>
        <v/>
      </c>
      <c r="W202" s="6" t="str">
        <f t="shared" si="39"/>
        <v/>
      </c>
      <c r="X202" s="6" t="str">
        <f t="shared" si="40"/>
        <v/>
      </c>
      <c r="Y202" s="6" t="str">
        <f t="shared" si="41"/>
        <v/>
      </c>
      <c r="Z202" s="2"/>
      <c r="AA202" s="2"/>
      <c r="AB202" s="1" t="str">
        <f t="shared" si="42"/>
        <v/>
      </c>
      <c r="AC202" s="1" t="str">
        <f>IF(COUNTIF($AB$3:AB203,AB203)=1,AB203,"")</f>
        <v/>
      </c>
      <c r="AD202" s="1" t="str">
        <f t="array" ref="AD202">IFERROR(INDEX($AC$2:$AC$500,SMALL(IF($AC$2:$AC$500&lt;&gt;"",ROW($AC$2:$AC$500)-ROW($AC$2 )+1),ROWS($AC$2:AC202))),"")</f>
        <v/>
      </c>
      <c r="AE202" s="1" t="str">
        <f t="array" ref="AE202">IF(AD202&lt;&gt;"",MATCH(AD202,$AD$2:$AD$500,0),"")</f>
        <v/>
      </c>
      <c r="AF202" s="1" t="str">
        <f>IF(AND(COUNTIF($AB$2:AB202,AB202)=1,AB202&lt;&gt;""),AB202,"")</f>
        <v/>
      </c>
      <c r="AG202" s="1" t="str">
        <f t="array" ref="AG202">IFERROR(INDEX($AF$2:$AF$500,SMALL(IF($AF$2:$AF$500&lt;&gt;"",ROW($AF$2:$AF$500)-ROW($AF$2 )+1),ROWS($AF$2:AF202))),"")</f>
        <v/>
      </c>
    </row>
    <row r="203" spans="1:33" ht="20.25" x14ac:dyDescent="0.2">
      <c r="A203" s="15"/>
      <c r="B203" s="15"/>
      <c r="C203" s="15"/>
      <c r="D203" s="15"/>
      <c r="E203" s="15" t="str">
        <f t="shared" si="34"/>
        <v/>
      </c>
      <c r="F203" s="15"/>
      <c r="G203" s="16" t="s">
        <v>25</v>
      </c>
      <c r="H203" s="6"/>
      <c r="K203" s="11" t="str">
        <f>IF(ROWS($K$3:K203)&gt;$R$2,"",SMALL($S$2:$S$500,ROWS($K$3:K203)))</f>
        <v/>
      </c>
      <c r="L203" s="12"/>
      <c r="M203" s="12" t="str">
        <f t="array" aca="1" ref="M203" ca="1">IFERROR(INDEX($T$2:$T$500,SMALL(IF($T$2:$T$500&lt;&gt;"",ROW($T$2:$T$500)-ROW($T$2 )+1),ROWS($T$2:T202))),"")</f>
        <v/>
      </c>
      <c r="N203" s="12" t="str">
        <f t="array" aca="1" ref="N203" ca="1">IFERROR(INDEX($U$2:$U$500,SMALL(IF($U$2:$U$500&lt;&gt;"",ROW($U$2:$U$500)-ROW($U$2 )+1),ROWS($U$2:U202))),"")</f>
        <v/>
      </c>
      <c r="O203" s="12" t="str">
        <f t="array" aca="1" ref="O203" ca="1">IFERROR(INDEX($V$2:$V$500,SMALL(IF($V$2:$V$500&lt;&gt;"",ROW($T$2:$V$500)-ROW($V$2 )+1),ROWS($V$2:V202))),"")</f>
        <v/>
      </c>
      <c r="P203" s="12" t="str">
        <f t="array" aca="1" ref="P203" ca="1">IFERROR(INDEX($W$2:$W$500,SMALL(IF($W$2:$W$500&lt;&gt;"",ROW($T$2:$W$500)-ROW($W$2 )+1),ROWS($W$2:W202))),"")</f>
        <v/>
      </c>
      <c r="Q203" s="10" t="str">
        <f t="array" aca="1" ref="Q203" ca="1">IFERROR(INDEX($Y$2:$Y$500,SMALL(IF($Y$2:$Y$500&lt;&gt;"",ROW($Y$2:$Y$500)-ROW($Y$2 )+1),ROWS($Y$2:Y202))),"")</f>
        <v/>
      </c>
      <c r="S203" s="2" t="str">
        <f t="shared" si="35"/>
        <v/>
      </c>
      <c r="T203" s="2" t="str">
        <f t="shared" si="36"/>
        <v/>
      </c>
      <c r="U203" s="6" t="str">
        <f t="shared" si="37"/>
        <v/>
      </c>
      <c r="V203" s="6" t="str">
        <f t="shared" si="38"/>
        <v/>
      </c>
      <c r="W203" s="6" t="str">
        <f t="shared" si="39"/>
        <v/>
      </c>
      <c r="X203" s="6" t="str">
        <f t="shared" si="40"/>
        <v/>
      </c>
      <c r="Y203" s="6" t="str">
        <f t="shared" si="41"/>
        <v/>
      </c>
      <c r="Z203" s="2"/>
      <c r="AA203" s="2"/>
      <c r="AB203" s="1" t="str">
        <f t="shared" si="42"/>
        <v/>
      </c>
      <c r="AC203" s="1" t="str">
        <f>IF(COUNTIF($AB$3:AB204,AB204)=1,AB204,"")</f>
        <v/>
      </c>
      <c r="AD203" s="1" t="str">
        <f t="array" ref="AD203">IFERROR(INDEX($AC$2:$AC$500,SMALL(IF($AC$2:$AC$500&lt;&gt;"",ROW($AC$2:$AC$500)-ROW($AC$2 )+1),ROWS($AC$2:AC203))),"")</f>
        <v/>
      </c>
      <c r="AE203" s="1" t="str">
        <f t="array" ref="AE203">IF(AD203&lt;&gt;"",MATCH(AD203,$AD$2:$AD$500,0),"")</f>
        <v/>
      </c>
      <c r="AF203" s="1" t="str">
        <f>IF(AND(COUNTIF($AB$2:AB203,AB203)=1,AB203&lt;&gt;""),AB203,"")</f>
        <v/>
      </c>
      <c r="AG203" s="1" t="str">
        <f t="array" ref="AG203">IFERROR(INDEX($AF$2:$AF$500,SMALL(IF($AF$2:$AF$500&lt;&gt;"",ROW($AF$2:$AF$500)-ROW($AF$2 )+1),ROWS($AF$2:AF203))),"")</f>
        <v/>
      </c>
    </row>
    <row r="204" spans="1:33" ht="20.25" x14ac:dyDescent="0.2">
      <c r="A204" s="15"/>
      <c r="B204" s="15"/>
      <c r="C204" s="15"/>
      <c r="D204" s="15"/>
      <c r="E204" s="15" t="str">
        <f t="shared" si="34"/>
        <v/>
      </c>
      <c r="F204" s="15"/>
      <c r="G204" s="16" t="s">
        <v>25</v>
      </c>
      <c r="H204" s="6"/>
      <c r="K204" s="11" t="str">
        <f>IF(ROWS($K$3:K204)&gt;$R$2,"",SMALL($S$2:$S$500,ROWS($K$3:K204)))</f>
        <v/>
      </c>
      <c r="L204" s="12"/>
      <c r="M204" s="12" t="str">
        <f t="array" aca="1" ref="M204" ca="1">IFERROR(INDEX($T$2:$T$500,SMALL(IF($T$2:$T$500&lt;&gt;"",ROW($T$2:$T$500)-ROW($T$2 )+1),ROWS($T$2:T203))),"")</f>
        <v/>
      </c>
      <c r="N204" s="12" t="str">
        <f t="array" aca="1" ref="N204" ca="1">IFERROR(INDEX($U$2:$U$500,SMALL(IF($U$2:$U$500&lt;&gt;"",ROW($U$2:$U$500)-ROW($U$2 )+1),ROWS($U$2:U203))),"")</f>
        <v/>
      </c>
      <c r="O204" s="12" t="str">
        <f t="array" aca="1" ref="O204" ca="1">IFERROR(INDEX($V$2:$V$500,SMALL(IF($V$2:$V$500&lt;&gt;"",ROW($T$2:$V$500)-ROW($V$2 )+1),ROWS($V$2:V203))),"")</f>
        <v/>
      </c>
      <c r="P204" s="12" t="str">
        <f t="array" aca="1" ref="P204" ca="1">IFERROR(INDEX($W$2:$W$500,SMALL(IF($W$2:$W$500&lt;&gt;"",ROW($T$2:$W$500)-ROW($W$2 )+1),ROWS($W$2:W203))),"")</f>
        <v/>
      </c>
      <c r="Q204" s="10" t="str">
        <f t="array" aca="1" ref="Q204" ca="1">IFERROR(INDEX($Y$2:$Y$500,SMALL(IF($Y$2:$Y$500&lt;&gt;"",ROW($Y$2:$Y$500)-ROW($Y$2 )+1),ROWS($Y$2:Y203))),"")</f>
        <v/>
      </c>
      <c r="S204" s="2" t="str">
        <f t="shared" si="35"/>
        <v/>
      </c>
      <c r="T204" s="2" t="str">
        <f t="shared" si="36"/>
        <v/>
      </c>
      <c r="U204" s="6" t="str">
        <f t="shared" si="37"/>
        <v/>
      </c>
      <c r="V204" s="6" t="str">
        <f t="shared" si="38"/>
        <v/>
      </c>
      <c r="W204" s="6" t="str">
        <f t="shared" si="39"/>
        <v/>
      </c>
      <c r="X204" s="6" t="str">
        <f t="shared" si="40"/>
        <v/>
      </c>
      <c r="Y204" s="6" t="str">
        <f t="shared" si="41"/>
        <v/>
      </c>
      <c r="Z204" s="2"/>
      <c r="AA204" s="2"/>
      <c r="AB204" s="1" t="str">
        <f t="shared" si="42"/>
        <v/>
      </c>
      <c r="AC204" s="1" t="str">
        <f>IF(COUNTIF($AB$3:AB205,AB205)=1,AB205,"")</f>
        <v/>
      </c>
      <c r="AD204" s="1" t="str">
        <f t="array" ref="AD204">IFERROR(INDEX($AC$2:$AC$500,SMALL(IF($AC$2:$AC$500&lt;&gt;"",ROW($AC$2:$AC$500)-ROW($AC$2 )+1),ROWS($AC$2:AC204))),"")</f>
        <v/>
      </c>
      <c r="AE204" s="1" t="str">
        <f t="array" ref="AE204">IF(AD204&lt;&gt;"",MATCH(AD204,$AD$2:$AD$500,0),"")</f>
        <v/>
      </c>
      <c r="AF204" s="1" t="str">
        <f>IF(AND(COUNTIF($AB$2:AB204,AB204)=1,AB204&lt;&gt;""),AB204,"")</f>
        <v/>
      </c>
      <c r="AG204" s="1" t="str">
        <f t="array" ref="AG204">IFERROR(INDEX($AF$2:$AF$500,SMALL(IF($AF$2:$AF$500&lt;&gt;"",ROW($AF$2:$AF$500)-ROW($AF$2 )+1),ROWS($AF$2:AF204))),"")</f>
        <v/>
      </c>
    </row>
    <row r="205" spans="1:33" ht="20.25" x14ac:dyDescent="0.2">
      <c r="A205" s="15"/>
      <c r="B205" s="15"/>
      <c r="C205" s="15"/>
      <c r="D205" s="15"/>
      <c r="E205" s="15" t="str">
        <f t="shared" si="34"/>
        <v/>
      </c>
      <c r="F205" s="15"/>
      <c r="G205" s="16" t="s">
        <v>25</v>
      </c>
      <c r="H205" s="6"/>
      <c r="K205" s="11" t="str">
        <f>IF(ROWS($K$3:K205)&gt;$R$2,"",SMALL($S$2:$S$500,ROWS($K$3:K205)))</f>
        <v/>
      </c>
      <c r="L205" s="12"/>
      <c r="M205" s="12" t="str">
        <f t="array" aca="1" ref="M205" ca="1">IFERROR(INDEX($T$2:$T$500,SMALL(IF($T$2:$T$500&lt;&gt;"",ROW($T$2:$T$500)-ROW($T$2 )+1),ROWS($T$2:T204))),"")</f>
        <v/>
      </c>
      <c r="N205" s="12" t="str">
        <f t="array" aca="1" ref="N205" ca="1">IFERROR(INDEX($U$2:$U$500,SMALL(IF($U$2:$U$500&lt;&gt;"",ROW($U$2:$U$500)-ROW($U$2 )+1),ROWS($U$2:U204))),"")</f>
        <v/>
      </c>
      <c r="O205" s="12" t="str">
        <f t="array" aca="1" ref="O205" ca="1">IFERROR(INDEX($V$2:$V$500,SMALL(IF($V$2:$V$500&lt;&gt;"",ROW($T$2:$V$500)-ROW($V$2 )+1),ROWS($V$2:V204))),"")</f>
        <v/>
      </c>
      <c r="P205" s="12" t="str">
        <f t="array" aca="1" ref="P205" ca="1">IFERROR(INDEX($W$2:$W$500,SMALL(IF($W$2:$W$500&lt;&gt;"",ROW($T$2:$W$500)-ROW($W$2 )+1),ROWS($W$2:W204))),"")</f>
        <v/>
      </c>
      <c r="Q205" s="10" t="str">
        <f t="array" aca="1" ref="Q205" ca="1">IFERROR(INDEX($Y$2:$Y$500,SMALL(IF($Y$2:$Y$500&lt;&gt;"",ROW($Y$2:$Y$500)-ROW($Y$2 )+1),ROWS($Y$2:Y204))),"")</f>
        <v/>
      </c>
      <c r="S205" s="2" t="str">
        <f t="shared" si="35"/>
        <v/>
      </c>
      <c r="T205" s="2" t="str">
        <f t="shared" si="36"/>
        <v/>
      </c>
      <c r="U205" s="6" t="str">
        <f t="shared" si="37"/>
        <v/>
      </c>
      <c r="V205" s="6" t="str">
        <f t="shared" si="38"/>
        <v/>
      </c>
      <c r="W205" s="6" t="str">
        <f t="shared" si="39"/>
        <v/>
      </c>
      <c r="X205" s="6" t="str">
        <f t="shared" si="40"/>
        <v/>
      </c>
      <c r="Y205" s="6" t="str">
        <f t="shared" si="41"/>
        <v/>
      </c>
      <c r="Z205" s="2"/>
      <c r="AA205" s="2"/>
      <c r="AB205" s="1" t="str">
        <f t="shared" si="42"/>
        <v/>
      </c>
      <c r="AC205" s="1" t="str">
        <f>IF(COUNTIF($AB$3:AB206,AB206)=1,AB206,"")</f>
        <v/>
      </c>
      <c r="AD205" s="1" t="str">
        <f t="array" ref="AD205">IFERROR(INDEX($AC$2:$AC$500,SMALL(IF($AC$2:$AC$500&lt;&gt;"",ROW($AC$2:$AC$500)-ROW($AC$2 )+1),ROWS($AC$2:AC205))),"")</f>
        <v/>
      </c>
      <c r="AE205" s="1" t="str">
        <f t="array" ref="AE205">IF(AD205&lt;&gt;"",MATCH(AD205,$AD$2:$AD$500,0),"")</f>
        <v/>
      </c>
      <c r="AF205" s="1" t="str">
        <f>IF(AND(COUNTIF($AB$2:AB205,AB205)=1,AB205&lt;&gt;""),AB205,"")</f>
        <v/>
      </c>
      <c r="AG205" s="1" t="str">
        <f t="array" ref="AG205">IFERROR(INDEX($AF$2:$AF$500,SMALL(IF($AF$2:$AF$500&lt;&gt;"",ROW($AF$2:$AF$500)-ROW($AF$2 )+1),ROWS($AF$2:AF205))),"")</f>
        <v/>
      </c>
    </row>
    <row r="206" spans="1:33" ht="20.25" x14ac:dyDescent="0.2">
      <c r="A206" s="15"/>
      <c r="B206" s="15"/>
      <c r="C206" s="15"/>
      <c r="D206" s="15"/>
      <c r="E206" s="15" t="str">
        <f t="shared" si="34"/>
        <v/>
      </c>
      <c r="F206" s="15"/>
      <c r="G206" s="16" t="s">
        <v>25</v>
      </c>
      <c r="H206" s="6"/>
      <c r="K206" s="11" t="str">
        <f>IF(ROWS($K$3:K206)&gt;$R$2,"",SMALL($S$2:$S$500,ROWS($K$3:K206)))</f>
        <v/>
      </c>
      <c r="L206" s="12"/>
      <c r="M206" s="12" t="str">
        <f t="array" aca="1" ref="M206" ca="1">IFERROR(INDEX($T$2:$T$500,SMALL(IF($T$2:$T$500&lt;&gt;"",ROW($T$2:$T$500)-ROW($T$2 )+1),ROWS($T$2:T205))),"")</f>
        <v/>
      </c>
      <c r="N206" s="12" t="str">
        <f t="array" aca="1" ref="N206" ca="1">IFERROR(INDEX($U$2:$U$500,SMALL(IF($U$2:$U$500&lt;&gt;"",ROW($U$2:$U$500)-ROW($U$2 )+1),ROWS($U$2:U205))),"")</f>
        <v/>
      </c>
      <c r="O206" s="12" t="str">
        <f t="array" aca="1" ref="O206" ca="1">IFERROR(INDEX($V$2:$V$500,SMALL(IF($V$2:$V$500&lt;&gt;"",ROW($T$2:$V$500)-ROW($V$2 )+1),ROWS($V$2:V205))),"")</f>
        <v/>
      </c>
      <c r="P206" s="12" t="str">
        <f t="array" aca="1" ref="P206" ca="1">IFERROR(INDEX($W$2:$W$500,SMALL(IF($W$2:$W$500&lt;&gt;"",ROW($T$2:$W$500)-ROW($W$2 )+1),ROWS($W$2:W205))),"")</f>
        <v/>
      </c>
      <c r="Q206" s="10" t="str">
        <f t="array" aca="1" ref="Q206" ca="1">IFERROR(INDEX($Y$2:$Y$500,SMALL(IF($Y$2:$Y$500&lt;&gt;"",ROW($Y$2:$Y$500)-ROW($Y$2 )+1),ROWS($Y$2:Y205))),"")</f>
        <v/>
      </c>
      <c r="S206" s="2" t="str">
        <f t="shared" si="35"/>
        <v/>
      </c>
      <c r="T206" s="2" t="str">
        <f t="shared" si="36"/>
        <v/>
      </c>
      <c r="U206" s="6" t="str">
        <f t="shared" si="37"/>
        <v/>
      </c>
      <c r="V206" s="6" t="str">
        <f t="shared" si="38"/>
        <v/>
      </c>
      <c r="W206" s="6" t="str">
        <f t="shared" si="39"/>
        <v/>
      </c>
      <c r="X206" s="6" t="str">
        <f t="shared" si="40"/>
        <v/>
      </c>
      <c r="Y206" s="6" t="str">
        <f t="shared" si="41"/>
        <v/>
      </c>
      <c r="Z206" s="2"/>
      <c r="AA206" s="2"/>
      <c r="AB206" s="1" t="str">
        <f t="shared" si="42"/>
        <v/>
      </c>
      <c r="AC206" s="1" t="str">
        <f>IF(COUNTIF($AB$3:AB207,AB207)=1,AB207,"")</f>
        <v/>
      </c>
      <c r="AD206" s="1" t="str">
        <f t="array" ref="AD206">IFERROR(INDEX($AC$2:$AC$500,SMALL(IF($AC$2:$AC$500&lt;&gt;"",ROW($AC$2:$AC$500)-ROW($AC$2 )+1),ROWS($AC$2:AC206))),"")</f>
        <v/>
      </c>
      <c r="AE206" s="1" t="str">
        <f t="array" ref="AE206">IF(AD206&lt;&gt;"",MATCH(AD206,$AD$2:$AD$500,0),"")</f>
        <v/>
      </c>
      <c r="AF206" s="1" t="str">
        <f>IF(AND(COUNTIF($AB$2:AB206,AB206)=1,AB206&lt;&gt;""),AB206,"")</f>
        <v/>
      </c>
      <c r="AG206" s="1" t="str">
        <f t="array" ref="AG206">IFERROR(INDEX($AF$2:$AF$500,SMALL(IF($AF$2:$AF$500&lt;&gt;"",ROW($AF$2:$AF$500)-ROW($AF$2 )+1),ROWS($AF$2:AF206))),"")</f>
        <v/>
      </c>
    </row>
    <row r="207" spans="1:33" ht="20.25" x14ac:dyDescent="0.2">
      <c r="A207" s="15"/>
      <c r="B207" s="15"/>
      <c r="C207" s="15"/>
      <c r="D207" s="15"/>
      <c r="E207" s="15" t="str">
        <f t="shared" si="34"/>
        <v/>
      </c>
      <c r="F207" s="15"/>
      <c r="G207" s="16" t="s">
        <v>25</v>
      </c>
      <c r="H207" s="6"/>
      <c r="K207" s="11" t="str">
        <f>IF(ROWS($K$3:K207)&gt;$R$2,"",SMALL($S$2:$S$500,ROWS($K$3:K207)))</f>
        <v/>
      </c>
      <c r="L207" s="12"/>
      <c r="M207" s="12" t="str">
        <f t="array" aca="1" ref="M207" ca="1">IFERROR(INDEX($T$2:$T$500,SMALL(IF($T$2:$T$500&lt;&gt;"",ROW($T$2:$T$500)-ROW($T$2 )+1),ROWS($T$2:T206))),"")</f>
        <v/>
      </c>
      <c r="N207" s="12" t="str">
        <f t="array" aca="1" ref="N207" ca="1">IFERROR(INDEX($U$2:$U$500,SMALL(IF($U$2:$U$500&lt;&gt;"",ROW($U$2:$U$500)-ROW($U$2 )+1),ROWS($U$2:U206))),"")</f>
        <v/>
      </c>
      <c r="O207" s="12" t="str">
        <f t="array" aca="1" ref="O207" ca="1">IFERROR(INDEX($V$2:$V$500,SMALL(IF($V$2:$V$500&lt;&gt;"",ROW($T$2:$V$500)-ROW($V$2 )+1),ROWS($V$2:V206))),"")</f>
        <v/>
      </c>
      <c r="P207" s="12" t="str">
        <f t="array" aca="1" ref="P207" ca="1">IFERROR(INDEX($W$2:$W$500,SMALL(IF($W$2:$W$500&lt;&gt;"",ROW($T$2:$W$500)-ROW($W$2 )+1),ROWS($W$2:W206))),"")</f>
        <v/>
      </c>
      <c r="Q207" s="10" t="str">
        <f t="array" aca="1" ref="Q207" ca="1">IFERROR(INDEX($Y$2:$Y$500,SMALL(IF($Y$2:$Y$500&lt;&gt;"",ROW($Y$2:$Y$500)-ROW($Y$2 )+1),ROWS($Y$2:Y206))),"")</f>
        <v/>
      </c>
      <c r="S207" s="2" t="str">
        <f t="shared" si="35"/>
        <v/>
      </c>
      <c r="T207" s="2" t="str">
        <f t="shared" si="36"/>
        <v/>
      </c>
      <c r="U207" s="6" t="str">
        <f t="shared" si="37"/>
        <v/>
      </c>
      <c r="V207" s="6" t="str">
        <f t="shared" si="38"/>
        <v/>
      </c>
      <c r="W207" s="6" t="str">
        <f t="shared" si="39"/>
        <v/>
      </c>
      <c r="X207" s="6" t="str">
        <f t="shared" si="40"/>
        <v/>
      </c>
      <c r="Y207" s="6" t="str">
        <f t="shared" si="41"/>
        <v/>
      </c>
      <c r="Z207" s="2"/>
      <c r="AA207" s="2"/>
      <c r="AB207" s="1" t="str">
        <f t="shared" si="42"/>
        <v/>
      </c>
      <c r="AC207" s="1" t="str">
        <f>IF(COUNTIF($AB$3:AB208,AB208)=1,AB208,"")</f>
        <v/>
      </c>
      <c r="AD207" s="1" t="str">
        <f t="array" ref="AD207">IFERROR(INDEX($AC$2:$AC$500,SMALL(IF($AC$2:$AC$500&lt;&gt;"",ROW($AC$2:$AC$500)-ROW($AC$2 )+1),ROWS($AC$2:AC207))),"")</f>
        <v/>
      </c>
      <c r="AE207" s="1" t="str">
        <f t="array" ref="AE207">IF(AD207&lt;&gt;"",MATCH(AD207,$AD$2:$AD$500,0),"")</f>
        <v/>
      </c>
      <c r="AF207" s="1" t="str">
        <f>IF(AND(COUNTIF($AB$2:AB207,AB207)=1,AB207&lt;&gt;""),AB207,"")</f>
        <v/>
      </c>
      <c r="AG207" s="1" t="str">
        <f t="array" ref="AG207">IFERROR(INDEX($AF$2:$AF$500,SMALL(IF($AF$2:$AF$500&lt;&gt;"",ROW($AF$2:$AF$500)-ROW($AF$2 )+1),ROWS($AF$2:AF207))),"")</f>
        <v/>
      </c>
    </row>
    <row r="208" spans="1:33" ht="20.25" x14ac:dyDescent="0.2">
      <c r="A208" s="15"/>
      <c r="B208" s="15"/>
      <c r="C208" s="15"/>
      <c r="D208" s="15"/>
      <c r="E208" s="15" t="str">
        <f t="shared" si="34"/>
        <v/>
      </c>
      <c r="F208" s="15"/>
      <c r="G208" s="16" t="s">
        <v>25</v>
      </c>
      <c r="H208" s="6"/>
      <c r="K208" s="11" t="str">
        <f>IF(ROWS($K$3:K208)&gt;$R$2,"",SMALL($S$2:$S$500,ROWS($K$3:K208)))</f>
        <v/>
      </c>
      <c r="L208" s="12"/>
      <c r="M208" s="12" t="str">
        <f t="array" aca="1" ref="M208" ca="1">IFERROR(INDEX($T$2:$T$500,SMALL(IF($T$2:$T$500&lt;&gt;"",ROW($T$2:$T$500)-ROW($T$2 )+1),ROWS($T$2:T207))),"")</f>
        <v/>
      </c>
      <c r="N208" s="12" t="str">
        <f t="array" aca="1" ref="N208" ca="1">IFERROR(INDEX($U$2:$U$500,SMALL(IF($U$2:$U$500&lt;&gt;"",ROW($U$2:$U$500)-ROW($U$2 )+1),ROWS($U$2:U207))),"")</f>
        <v/>
      </c>
      <c r="O208" s="12" t="str">
        <f t="array" aca="1" ref="O208" ca="1">IFERROR(INDEX($V$2:$V$500,SMALL(IF($V$2:$V$500&lt;&gt;"",ROW($T$2:$V$500)-ROW($V$2 )+1),ROWS($V$2:V207))),"")</f>
        <v/>
      </c>
      <c r="P208" s="12" t="str">
        <f t="array" aca="1" ref="P208" ca="1">IFERROR(INDEX($W$2:$W$500,SMALL(IF($W$2:$W$500&lt;&gt;"",ROW($T$2:$W$500)-ROW($W$2 )+1),ROWS($W$2:W207))),"")</f>
        <v/>
      </c>
      <c r="Q208" s="10" t="str">
        <f t="array" aca="1" ref="Q208" ca="1">IFERROR(INDEX($Y$2:$Y$500,SMALL(IF($Y$2:$Y$500&lt;&gt;"",ROW($Y$2:$Y$500)-ROW($Y$2 )+1),ROWS($Y$2:Y207))),"")</f>
        <v/>
      </c>
      <c r="S208" s="2" t="str">
        <f t="shared" si="35"/>
        <v/>
      </c>
      <c r="T208" s="2" t="str">
        <f t="shared" si="36"/>
        <v/>
      </c>
      <c r="U208" s="6" t="str">
        <f t="shared" si="37"/>
        <v/>
      </c>
      <c r="V208" s="6" t="str">
        <f t="shared" si="38"/>
        <v/>
      </c>
      <c r="W208" s="6" t="str">
        <f t="shared" si="39"/>
        <v/>
      </c>
      <c r="X208" s="6" t="str">
        <f t="shared" si="40"/>
        <v/>
      </c>
      <c r="Y208" s="6" t="str">
        <f t="shared" si="41"/>
        <v/>
      </c>
      <c r="Z208" s="2"/>
      <c r="AA208" s="2"/>
      <c r="AB208" s="1" t="str">
        <f t="shared" si="42"/>
        <v/>
      </c>
      <c r="AC208" s="1" t="str">
        <f>IF(COUNTIF($AB$3:AB209,AB209)=1,AB209,"")</f>
        <v/>
      </c>
      <c r="AD208" s="1" t="str">
        <f t="array" ref="AD208">IFERROR(INDEX($AC$2:$AC$500,SMALL(IF($AC$2:$AC$500&lt;&gt;"",ROW($AC$2:$AC$500)-ROW($AC$2 )+1),ROWS($AC$2:AC208))),"")</f>
        <v/>
      </c>
      <c r="AE208" s="1" t="str">
        <f t="array" ref="AE208">IF(AD208&lt;&gt;"",MATCH(AD208,$AD$2:$AD$500,0),"")</f>
        <v/>
      </c>
      <c r="AF208" s="1" t="str">
        <f>IF(AND(COUNTIF($AB$2:AB208,AB208)=1,AB208&lt;&gt;""),AB208,"")</f>
        <v/>
      </c>
      <c r="AG208" s="1" t="str">
        <f t="array" ref="AG208">IFERROR(INDEX($AF$2:$AF$500,SMALL(IF($AF$2:$AF$500&lt;&gt;"",ROW($AF$2:$AF$500)-ROW($AF$2 )+1),ROWS($AF$2:AF208))),"")</f>
        <v/>
      </c>
    </row>
    <row r="209" spans="1:33" ht="20.25" x14ac:dyDescent="0.2">
      <c r="A209" s="15"/>
      <c r="B209" s="15"/>
      <c r="C209" s="15"/>
      <c r="D209" s="15"/>
      <c r="E209" s="15" t="str">
        <f t="shared" si="34"/>
        <v/>
      </c>
      <c r="F209" s="15"/>
      <c r="G209" s="16" t="s">
        <v>25</v>
      </c>
      <c r="H209" s="6"/>
      <c r="K209" s="11" t="str">
        <f>IF(ROWS($K$3:K209)&gt;$R$2,"",SMALL($S$2:$S$500,ROWS($K$3:K209)))</f>
        <v/>
      </c>
      <c r="L209" s="12"/>
      <c r="M209" s="12" t="str">
        <f t="array" aca="1" ref="M209" ca="1">IFERROR(INDEX($T$2:$T$500,SMALL(IF($T$2:$T$500&lt;&gt;"",ROW($T$2:$T$500)-ROW($T$2 )+1),ROWS($T$2:T208))),"")</f>
        <v/>
      </c>
      <c r="N209" s="12" t="str">
        <f t="array" aca="1" ref="N209" ca="1">IFERROR(INDEX($U$2:$U$500,SMALL(IF($U$2:$U$500&lt;&gt;"",ROW($U$2:$U$500)-ROW($U$2 )+1),ROWS($U$2:U208))),"")</f>
        <v/>
      </c>
      <c r="O209" s="12" t="str">
        <f t="array" aca="1" ref="O209" ca="1">IFERROR(INDEX($V$2:$V$500,SMALL(IF($V$2:$V$500&lt;&gt;"",ROW($T$2:$V$500)-ROW($V$2 )+1),ROWS($V$2:V208))),"")</f>
        <v/>
      </c>
      <c r="P209" s="12" t="str">
        <f t="array" aca="1" ref="P209" ca="1">IFERROR(INDEX($W$2:$W$500,SMALL(IF($W$2:$W$500&lt;&gt;"",ROW($T$2:$W$500)-ROW($W$2 )+1),ROWS($W$2:W208))),"")</f>
        <v/>
      </c>
      <c r="Q209" s="10" t="str">
        <f t="array" aca="1" ref="Q209" ca="1">IFERROR(INDEX($Y$2:$Y$500,SMALL(IF($Y$2:$Y$500&lt;&gt;"",ROW($Y$2:$Y$500)-ROW($Y$2 )+1),ROWS($Y$2:Y208))),"")</f>
        <v/>
      </c>
      <c r="S209" s="2" t="str">
        <f t="shared" si="35"/>
        <v/>
      </c>
      <c r="T209" s="2" t="str">
        <f t="shared" si="36"/>
        <v/>
      </c>
      <c r="U209" s="6" t="str">
        <f t="shared" si="37"/>
        <v/>
      </c>
      <c r="V209" s="6" t="str">
        <f t="shared" si="38"/>
        <v/>
      </c>
      <c r="W209" s="6" t="str">
        <f t="shared" si="39"/>
        <v/>
      </c>
      <c r="X209" s="6" t="str">
        <f t="shared" si="40"/>
        <v/>
      </c>
      <c r="Y209" s="6" t="str">
        <f t="shared" si="41"/>
        <v/>
      </c>
      <c r="Z209" s="2"/>
      <c r="AA209" s="2"/>
      <c r="AB209" s="1" t="str">
        <f t="shared" si="42"/>
        <v/>
      </c>
      <c r="AC209" s="1" t="str">
        <f>IF(COUNTIF($AB$3:AB210,AB210)=1,AB210,"")</f>
        <v/>
      </c>
      <c r="AD209" s="1" t="str">
        <f t="array" ref="AD209">IFERROR(INDEX($AC$2:$AC$500,SMALL(IF($AC$2:$AC$500&lt;&gt;"",ROW($AC$2:$AC$500)-ROW($AC$2 )+1),ROWS($AC$2:AC209))),"")</f>
        <v/>
      </c>
      <c r="AE209" s="1" t="str">
        <f t="array" ref="AE209">IF(AD209&lt;&gt;"",MATCH(AD209,$AD$2:$AD$500,0),"")</f>
        <v/>
      </c>
      <c r="AF209" s="1" t="str">
        <f>IF(AND(COUNTIF($AB$2:AB209,AB209)=1,AB209&lt;&gt;""),AB209,"")</f>
        <v/>
      </c>
      <c r="AG209" s="1" t="str">
        <f t="array" ref="AG209">IFERROR(INDEX($AF$2:$AF$500,SMALL(IF($AF$2:$AF$500&lt;&gt;"",ROW($AF$2:$AF$500)-ROW($AF$2 )+1),ROWS($AF$2:AF209))),"")</f>
        <v/>
      </c>
    </row>
    <row r="210" spans="1:33" ht="20.25" x14ac:dyDescent="0.2">
      <c r="A210" s="15"/>
      <c r="B210" s="15"/>
      <c r="C210" s="15"/>
      <c r="D210" s="15"/>
      <c r="E210" s="15" t="str">
        <f t="shared" si="34"/>
        <v/>
      </c>
      <c r="F210" s="15"/>
      <c r="G210" s="16" t="s">
        <v>25</v>
      </c>
      <c r="H210" s="6"/>
      <c r="K210" s="11" t="str">
        <f>IF(ROWS($K$3:K210)&gt;$R$2,"",SMALL($S$2:$S$500,ROWS($K$3:K210)))</f>
        <v/>
      </c>
      <c r="L210" s="12"/>
      <c r="M210" s="12" t="str">
        <f t="array" aca="1" ref="M210" ca="1">IFERROR(INDEX($T$2:$T$500,SMALL(IF($T$2:$T$500&lt;&gt;"",ROW($T$2:$T$500)-ROW($T$2 )+1),ROWS($T$2:T209))),"")</f>
        <v/>
      </c>
      <c r="N210" s="12" t="str">
        <f t="array" aca="1" ref="N210" ca="1">IFERROR(INDEX($U$2:$U$500,SMALL(IF($U$2:$U$500&lt;&gt;"",ROW($U$2:$U$500)-ROW($U$2 )+1),ROWS($U$2:U209))),"")</f>
        <v/>
      </c>
      <c r="O210" s="12" t="str">
        <f t="array" aca="1" ref="O210" ca="1">IFERROR(INDEX($V$2:$V$500,SMALL(IF($V$2:$V$500&lt;&gt;"",ROW($T$2:$V$500)-ROW($V$2 )+1),ROWS($V$2:V209))),"")</f>
        <v/>
      </c>
      <c r="P210" s="12" t="str">
        <f t="array" aca="1" ref="P210" ca="1">IFERROR(INDEX($W$2:$W$500,SMALL(IF($W$2:$W$500&lt;&gt;"",ROW($T$2:$W$500)-ROW($W$2 )+1),ROWS($W$2:W209))),"")</f>
        <v/>
      </c>
      <c r="Q210" s="10" t="str">
        <f t="array" aca="1" ref="Q210" ca="1">IFERROR(INDEX($Y$2:$Y$500,SMALL(IF($Y$2:$Y$500&lt;&gt;"",ROW($Y$2:$Y$500)-ROW($Y$2 )+1),ROWS($Y$2:Y209))),"")</f>
        <v/>
      </c>
      <c r="S210" s="2" t="str">
        <f t="shared" si="35"/>
        <v/>
      </c>
      <c r="T210" s="2" t="str">
        <f t="shared" si="36"/>
        <v/>
      </c>
      <c r="U210" s="6" t="str">
        <f t="shared" si="37"/>
        <v/>
      </c>
      <c r="V210" s="6" t="str">
        <f t="shared" si="38"/>
        <v/>
      </c>
      <c r="W210" s="6" t="str">
        <f t="shared" si="39"/>
        <v/>
      </c>
      <c r="X210" s="6" t="str">
        <f t="shared" si="40"/>
        <v/>
      </c>
      <c r="Y210" s="6" t="str">
        <f t="shared" si="41"/>
        <v/>
      </c>
      <c r="Z210" s="2"/>
      <c r="AA210" s="2"/>
      <c r="AB210" s="1" t="str">
        <f t="shared" si="42"/>
        <v/>
      </c>
      <c r="AC210" s="1" t="str">
        <f>IF(COUNTIF($AB$3:AB211,AB211)=1,AB211,"")</f>
        <v/>
      </c>
      <c r="AD210" s="1" t="str">
        <f t="array" ref="AD210">IFERROR(INDEX($AC$2:$AC$500,SMALL(IF($AC$2:$AC$500&lt;&gt;"",ROW($AC$2:$AC$500)-ROW($AC$2 )+1),ROWS($AC$2:AC210))),"")</f>
        <v/>
      </c>
      <c r="AE210" s="1" t="str">
        <f t="array" ref="AE210">IF(AD210&lt;&gt;"",MATCH(AD210,$AD$2:$AD$500,0),"")</f>
        <v/>
      </c>
      <c r="AF210" s="1" t="str">
        <f>IF(AND(COUNTIF($AB$2:AB210,AB210)=1,AB210&lt;&gt;""),AB210,"")</f>
        <v/>
      </c>
      <c r="AG210" s="1" t="str">
        <f t="array" ref="AG210">IFERROR(INDEX($AF$2:$AF$500,SMALL(IF($AF$2:$AF$500&lt;&gt;"",ROW($AF$2:$AF$500)-ROW($AF$2 )+1),ROWS($AF$2:AF210))),"")</f>
        <v/>
      </c>
    </row>
    <row r="211" spans="1:33" ht="20.25" x14ac:dyDescent="0.2">
      <c r="A211" s="15"/>
      <c r="B211" s="15"/>
      <c r="C211" s="15"/>
      <c r="D211" s="15"/>
      <c r="E211" s="15" t="str">
        <f t="shared" si="34"/>
        <v/>
      </c>
      <c r="F211" s="15"/>
      <c r="G211" s="16" t="s">
        <v>25</v>
      </c>
      <c r="H211" s="6"/>
      <c r="K211" s="11" t="str">
        <f>IF(ROWS($K$3:K211)&gt;$R$2,"",SMALL($S$2:$S$500,ROWS($K$3:K211)))</f>
        <v/>
      </c>
      <c r="L211" s="12"/>
      <c r="M211" s="12" t="str">
        <f t="array" aca="1" ref="M211" ca="1">IFERROR(INDEX($T$2:$T$500,SMALL(IF($T$2:$T$500&lt;&gt;"",ROW($T$2:$T$500)-ROW($T$2 )+1),ROWS($T$2:T210))),"")</f>
        <v/>
      </c>
      <c r="N211" s="12" t="str">
        <f t="array" aca="1" ref="N211" ca="1">IFERROR(INDEX($U$2:$U$500,SMALL(IF($U$2:$U$500&lt;&gt;"",ROW($U$2:$U$500)-ROW($U$2 )+1),ROWS($U$2:U210))),"")</f>
        <v/>
      </c>
      <c r="O211" s="12" t="str">
        <f t="array" aca="1" ref="O211" ca="1">IFERROR(INDEX($V$2:$V$500,SMALL(IF($V$2:$V$500&lt;&gt;"",ROW($T$2:$V$500)-ROW($V$2 )+1),ROWS($V$2:V210))),"")</f>
        <v/>
      </c>
      <c r="P211" s="12" t="str">
        <f t="array" aca="1" ref="P211" ca="1">IFERROR(INDEX($W$2:$W$500,SMALL(IF($W$2:$W$500&lt;&gt;"",ROW($T$2:$W$500)-ROW($W$2 )+1),ROWS($W$2:W210))),"")</f>
        <v/>
      </c>
      <c r="Q211" s="10" t="str">
        <f t="array" aca="1" ref="Q211" ca="1">IFERROR(INDEX($Y$2:$Y$500,SMALL(IF($Y$2:$Y$500&lt;&gt;"",ROW($Y$2:$Y$500)-ROW($Y$2 )+1),ROWS($Y$2:Y210))),"")</f>
        <v/>
      </c>
      <c r="S211" s="2" t="str">
        <f t="shared" si="35"/>
        <v/>
      </c>
      <c r="T211" s="2" t="str">
        <f t="shared" si="36"/>
        <v/>
      </c>
      <c r="U211" s="6" t="str">
        <f t="shared" si="37"/>
        <v/>
      </c>
      <c r="V211" s="6" t="str">
        <f t="shared" si="38"/>
        <v/>
      </c>
      <c r="W211" s="6" t="str">
        <f t="shared" si="39"/>
        <v/>
      </c>
      <c r="X211" s="6" t="str">
        <f t="shared" si="40"/>
        <v/>
      </c>
      <c r="Y211" s="6" t="str">
        <f t="shared" si="41"/>
        <v/>
      </c>
      <c r="Z211" s="2"/>
      <c r="AA211" s="2"/>
      <c r="AB211" s="1" t="str">
        <f t="shared" si="42"/>
        <v/>
      </c>
      <c r="AC211" s="1" t="str">
        <f>IF(COUNTIF($AB$3:AB212,AB212)=1,AB212,"")</f>
        <v/>
      </c>
      <c r="AD211" s="1" t="str">
        <f t="array" ref="AD211">IFERROR(INDEX($AC$2:$AC$500,SMALL(IF($AC$2:$AC$500&lt;&gt;"",ROW($AC$2:$AC$500)-ROW($AC$2 )+1),ROWS($AC$2:AC211))),"")</f>
        <v/>
      </c>
      <c r="AE211" s="1" t="str">
        <f t="array" ref="AE211">IF(AD211&lt;&gt;"",MATCH(AD211,$AD$2:$AD$500,0),"")</f>
        <v/>
      </c>
      <c r="AF211" s="1" t="str">
        <f>IF(AND(COUNTIF($AB$2:AB211,AB211)=1,AB211&lt;&gt;""),AB211,"")</f>
        <v/>
      </c>
      <c r="AG211" s="1" t="str">
        <f t="array" ref="AG211">IFERROR(INDEX($AF$2:$AF$500,SMALL(IF($AF$2:$AF$500&lt;&gt;"",ROW($AF$2:$AF$500)-ROW($AF$2 )+1),ROWS($AF$2:AF211))),"")</f>
        <v/>
      </c>
    </row>
    <row r="212" spans="1:33" ht="20.25" x14ac:dyDescent="0.2">
      <c r="A212" s="15"/>
      <c r="B212" s="15"/>
      <c r="C212" s="15"/>
      <c r="D212" s="15"/>
      <c r="E212" s="15" t="str">
        <f t="shared" si="34"/>
        <v/>
      </c>
      <c r="F212" s="15"/>
      <c r="G212" s="16" t="s">
        <v>25</v>
      </c>
      <c r="H212" s="6"/>
      <c r="K212" s="11" t="str">
        <f>IF(ROWS($K$3:K212)&gt;$R$2,"",SMALL($S$2:$S$500,ROWS($K$3:K212)))</f>
        <v/>
      </c>
      <c r="L212" s="12"/>
      <c r="M212" s="12" t="str">
        <f t="array" aca="1" ref="M212" ca="1">IFERROR(INDEX($T$2:$T$500,SMALL(IF($T$2:$T$500&lt;&gt;"",ROW($T$2:$T$500)-ROW($T$2 )+1),ROWS($T$2:T211))),"")</f>
        <v/>
      </c>
      <c r="N212" s="12" t="str">
        <f t="array" aca="1" ref="N212" ca="1">IFERROR(INDEX($U$2:$U$500,SMALL(IF($U$2:$U$500&lt;&gt;"",ROW($U$2:$U$500)-ROW($U$2 )+1),ROWS($U$2:U211))),"")</f>
        <v/>
      </c>
      <c r="O212" s="12" t="str">
        <f t="array" aca="1" ref="O212" ca="1">IFERROR(INDEX($V$2:$V$500,SMALL(IF($V$2:$V$500&lt;&gt;"",ROW($T$2:$V$500)-ROW($V$2 )+1),ROWS($V$2:V211))),"")</f>
        <v/>
      </c>
      <c r="P212" s="12" t="str">
        <f t="array" aca="1" ref="P212" ca="1">IFERROR(INDEX($W$2:$W$500,SMALL(IF($W$2:$W$500&lt;&gt;"",ROW($T$2:$W$500)-ROW($W$2 )+1),ROWS($W$2:W211))),"")</f>
        <v/>
      </c>
      <c r="Q212" s="10" t="str">
        <f t="array" aca="1" ref="Q212" ca="1">IFERROR(INDEX($Y$2:$Y$500,SMALL(IF($Y$2:$Y$500&lt;&gt;"",ROW($Y$2:$Y$500)-ROW($Y$2 )+1),ROWS($Y$2:Y211))),"")</f>
        <v/>
      </c>
      <c r="S212" s="2" t="str">
        <f t="shared" si="35"/>
        <v/>
      </c>
      <c r="T212" s="2" t="str">
        <f t="shared" si="36"/>
        <v/>
      </c>
      <c r="U212" s="6" t="str">
        <f t="shared" si="37"/>
        <v/>
      </c>
      <c r="V212" s="6" t="str">
        <f t="shared" si="38"/>
        <v/>
      </c>
      <c r="W212" s="6" t="str">
        <f t="shared" si="39"/>
        <v/>
      </c>
      <c r="X212" s="6" t="str">
        <f t="shared" si="40"/>
        <v/>
      </c>
      <c r="Y212" s="6" t="str">
        <f t="shared" si="41"/>
        <v/>
      </c>
      <c r="Z212" s="2"/>
      <c r="AA212" s="2"/>
      <c r="AB212" s="1" t="str">
        <f t="shared" si="42"/>
        <v/>
      </c>
      <c r="AC212" s="1" t="str">
        <f>IF(COUNTIF($AB$3:AB213,AB213)=1,AB213,"")</f>
        <v/>
      </c>
      <c r="AD212" s="1" t="str">
        <f t="array" ref="AD212">IFERROR(INDEX($AC$2:$AC$500,SMALL(IF($AC$2:$AC$500&lt;&gt;"",ROW($AC$2:$AC$500)-ROW($AC$2 )+1),ROWS($AC$2:AC212))),"")</f>
        <v/>
      </c>
      <c r="AE212" s="1" t="str">
        <f t="array" ref="AE212">IF(AD212&lt;&gt;"",MATCH(AD212,$AD$2:$AD$500,0),"")</f>
        <v/>
      </c>
      <c r="AF212" s="1" t="str">
        <f>IF(AND(COUNTIF($AB$2:AB212,AB212)=1,AB212&lt;&gt;""),AB212,"")</f>
        <v/>
      </c>
      <c r="AG212" s="1" t="str">
        <f t="array" ref="AG212">IFERROR(INDEX($AF$2:$AF$500,SMALL(IF($AF$2:$AF$500&lt;&gt;"",ROW($AF$2:$AF$500)-ROW($AF$2 )+1),ROWS($AF$2:AF212))),"")</f>
        <v/>
      </c>
    </row>
    <row r="213" spans="1:33" ht="20.25" x14ac:dyDescent="0.2">
      <c r="A213" s="15"/>
      <c r="B213" s="15"/>
      <c r="C213" s="15"/>
      <c r="D213" s="15"/>
      <c r="E213" s="15" t="str">
        <f t="shared" si="34"/>
        <v/>
      </c>
      <c r="F213" s="15"/>
      <c r="G213" s="16" t="s">
        <v>25</v>
      </c>
      <c r="H213" s="6"/>
      <c r="K213" s="11" t="str">
        <f>IF(ROWS($K$3:K213)&gt;$R$2,"",SMALL($S$2:$S$500,ROWS($K$3:K213)))</f>
        <v/>
      </c>
      <c r="L213" s="12"/>
      <c r="M213" s="12" t="str">
        <f t="array" aca="1" ref="M213" ca="1">IFERROR(INDEX($T$2:$T$500,SMALL(IF($T$2:$T$500&lt;&gt;"",ROW($T$2:$T$500)-ROW($T$2 )+1),ROWS($T$2:T212))),"")</f>
        <v/>
      </c>
      <c r="N213" s="12" t="str">
        <f t="array" aca="1" ref="N213" ca="1">IFERROR(INDEX($U$2:$U$500,SMALL(IF($U$2:$U$500&lt;&gt;"",ROW($U$2:$U$500)-ROW($U$2 )+1),ROWS($U$2:U212))),"")</f>
        <v/>
      </c>
      <c r="O213" s="12" t="str">
        <f t="array" aca="1" ref="O213" ca="1">IFERROR(INDEX($V$2:$V$500,SMALL(IF($V$2:$V$500&lt;&gt;"",ROW($T$2:$V$500)-ROW($V$2 )+1),ROWS($V$2:V212))),"")</f>
        <v/>
      </c>
      <c r="P213" s="12" t="str">
        <f t="array" aca="1" ref="P213" ca="1">IFERROR(INDEX($W$2:$W$500,SMALL(IF($W$2:$W$500&lt;&gt;"",ROW($T$2:$W$500)-ROW($W$2 )+1),ROWS($W$2:W212))),"")</f>
        <v/>
      </c>
      <c r="Q213" s="10" t="str">
        <f t="array" aca="1" ref="Q213" ca="1">IFERROR(INDEX($Y$2:$Y$500,SMALL(IF($Y$2:$Y$500&lt;&gt;"",ROW($Y$2:$Y$500)-ROW($Y$2 )+1),ROWS($Y$2:Y212))),"")</f>
        <v/>
      </c>
      <c r="S213" s="2" t="str">
        <f t="shared" si="35"/>
        <v/>
      </c>
      <c r="T213" s="2" t="str">
        <f t="shared" si="36"/>
        <v/>
      </c>
      <c r="U213" s="6" t="str">
        <f t="shared" si="37"/>
        <v/>
      </c>
      <c r="V213" s="6" t="str">
        <f t="shared" si="38"/>
        <v/>
      </c>
      <c r="W213" s="6" t="str">
        <f t="shared" si="39"/>
        <v/>
      </c>
      <c r="X213" s="6" t="str">
        <f t="shared" si="40"/>
        <v/>
      </c>
      <c r="Y213" s="6" t="str">
        <f t="shared" si="41"/>
        <v/>
      </c>
      <c r="Z213" s="2"/>
      <c r="AA213" s="2"/>
      <c r="AB213" s="1" t="str">
        <f t="shared" si="42"/>
        <v/>
      </c>
      <c r="AC213" s="1" t="str">
        <f>IF(COUNTIF($AB$3:AB214,AB214)=1,AB214,"")</f>
        <v/>
      </c>
      <c r="AD213" s="1" t="str">
        <f t="array" ref="AD213">IFERROR(INDEX($AC$2:$AC$500,SMALL(IF($AC$2:$AC$500&lt;&gt;"",ROW($AC$2:$AC$500)-ROW($AC$2 )+1),ROWS($AC$2:AC213))),"")</f>
        <v/>
      </c>
      <c r="AE213" s="1" t="str">
        <f t="array" ref="AE213">IF(AD213&lt;&gt;"",MATCH(AD213,$AD$2:$AD$500,0),"")</f>
        <v/>
      </c>
      <c r="AF213" s="1" t="str">
        <f>IF(AND(COUNTIF($AB$2:AB213,AB213)=1,AB213&lt;&gt;""),AB213,"")</f>
        <v/>
      </c>
      <c r="AG213" s="1" t="str">
        <f t="array" ref="AG213">IFERROR(INDEX($AF$2:$AF$500,SMALL(IF($AF$2:$AF$500&lt;&gt;"",ROW($AF$2:$AF$500)-ROW($AF$2 )+1),ROWS($AF$2:AF213))),"")</f>
        <v/>
      </c>
    </row>
    <row r="214" spans="1:33" ht="20.25" x14ac:dyDescent="0.2">
      <c r="A214" s="15"/>
      <c r="B214" s="15"/>
      <c r="C214" s="15"/>
      <c r="D214" s="15"/>
      <c r="E214" s="15" t="str">
        <f t="shared" si="34"/>
        <v/>
      </c>
      <c r="F214" s="15"/>
      <c r="G214" s="16" t="s">
        <v>25</v>
      </c>
      <c r="H214" s="6"/>
      <c r="K214" s="11" t="str">
        <f>IF(ROWS($K$3:K214)&gt;$R$2,"",SMALL($S$2:$S$500,ROWS($K$3:K214)))</f>
        <v/>
      </c>
      <c r="L214" s="12"/>
      <c r="M214" s="12" t="str">
        <f t="array" aca="1" ref="M214" ca="1">IFERROR(INDEX($T$2:$T$500,SMALL(IF($T$2:$T$500&lt;&gt;"",ROW($T$2:$T$500)-ROW($T$2 )+1),ROWS($T$2:T213))),"")</f>
        <v/>
      </c>
      <c r="N214" s="12" t="str">
        <f t="array" aca="1" ref="N214" ca="1">IFERROR(INDEX($U$2:$U$500,SMALL(IF($U$2:$U$500&lt;&gt;"",ROW($U$2:$U$500)-ROW($U$2 )+1),ROWS($U$2:U213))),"")</f>
        <v/>
      </c>
      <c r="O214" s="12" t="str">
        <f t="array" aca="1" ref="O214" ca="1">IFERROR(INDEX($V$2:$V$500,SMALL(IF($V$2:$V$500&lt;&gt;"",ROW($T$2:$V$500)-ROW($V$2 )+1),ROWS($V$2:V213))),"")</f>
        <v/>
      </c>
      <c r="P214" s="12" t="str">
        <f t="array" aca="1" ref="P214" ca="1">IFERROR(INDEX($W$2:$W$500,SMALL(IF($W$2:$W$500&lt;&gt;"",ROW($T$2:$W$500)-ROW($W$2 )+1),ROWS($W$2:W213))),"")</f>
        <v/>
      </c>
      <c r="Q214" s="10" t="str">
        <f t="array" aca="1" ref="Q214" ca="1">IFERROR(INDEX($Y$2:$Y$500,SMALL(IF($Y$2:$Y$500&lt;&gt;"",ROW($Y$2:$Y$500)-ROW($Y$2 )+1),ROWS($Y$2:Y213))),"")</f>
        <v/>
      </c>
      <c r="S214" s="2" t="str">
        <f t="shared" si="35"/>
        <v/>
      </c>
      <c r="T214" s="2" t="str">
        <f t="shared" si="36"/>
        <v/>
      </c>
      <c r="U214" s="6" t="str">
        <f t="shared" si="37"/>
        <v/>
      </c>
      <c r="V214" s="6" t="str">
        <f t="shared" si="38"/>
        <v/>
      </c>
      <c r="W214" s="6" t="str">
        <f t="shared" si="39"/>
        <v/>
      </c>
      <c r="X214" s="6" t="str">
        <f t="shared" si="40"/>
        <v/>
      </c>
      <c r="Y214" s="6" t="str">
        <f t="shared" si="41"/>
        <v/>
      </c>
      <c r="Z214" s="2"/>
      <c r="AA214" s="2"/>
      <c r="AB214" s="1" t="str">
        <f t="shared" si="42"/>
        <v/>
      </c>
      <c r="AC214" s="1" t="str">
        <f>IF(COUNTIF($AB$3:AB215,AB215)=1,AB215,"")</f>
        <v/>
      </c>
      <c r="AD214" s="1" t="str">
        <f t="array" ref="AD214">IFERROR(INDEX($AC$2:$AC$500,SMALL(IF($AC$2:$AC$500&lt;&gt;"",ROW($AC$2:$AC$500)-ROW($AC$2 )+1),ROWS($AC$2:AC214))),"")</f>
        <v/>
      </c>
      <c r="AE214" s="1" t="str">
        <f t="array" ref="AE214">IF(AD214&lt;&gt;"",MATCH(AD214,$AD$2:$AD$500,0),"")</f>
        <v/>
      </c>
      <c r="AF214" s="1" t="str">
        <f>IF(AND(COUNTIF($AB$2:AB214,AB214)=1,AB214&lt;&gt;""),AB214,"")</f>
        <v/>
      </c>
      <c r="AG214" s="1" t="str">
        <f t="array" ref="AG214">IFERROR(INDEX($AF$2:$AF$500,SMALL(IF($AF$2:$AF$500&lt;&gt;"",ROW($AF$2:$AF$500)-ROW($AF$2 )+1),ROWS($AF$2:AF214))),"")</f>
        <v/>
      </c>
    </row>
    <row r="215" spans="1:33" ht="20.25" x14ac:dyDescent="0.2">
      <c r="A215" s="15"/>
      <c r="B215" s="15"/>
      <c r="C215" s="15"/>
      <c r="D215" s="15"/>
      <c r="E215" s="15" t="str">
        <f t="shared" si="34"/>
        <v/>
      </c>
      <c r="F215" s="15"/>
      <c r="G215" s="16" t="s">
        <v>25</v>
      </c>
      <c r="H215" s="6"/>
      <c r="K215" s="11" t="str">
        <f>IF(ROWS($K$3:K215)&gt;$R$2,"",SMALL($S$2:$S$500,ROWS($K$3:K215)))</f>
        <v/>
      </c>
      <c r="L215" s="12"/>
      <c r="M215" s="12" t="str">
        <f t="array" aca="1" ref="M215" ca="1">IFERROR(INDEX($T$2:$T$500,SMALL(IF($T$2:$T$500&lt;&gt;"",ROW($T$2:$T$500)-ROW($T$2 )+1),ROWS($T$2:T214))),"")</f>
        <v/>
      </c>
      <c r="N215" s="12" t="str">
        <f t="array" aca="1" ref="N215" ca="1">IFERROR(INDEX($U$2:$U$500,SMALL(IF($U$2:$U$500&lt;&gt;"",ROW($U$2:$U$500)-ROW($U$2 )+1),ROWS($U$2:U214))),"")</f>
        <v/>
      </c>
      <c r="O215" s="12" t="str">
        <f t="array" aca="1" ref="O215" ca="1">IFERROR(INDEX($V$2:$V$500,SMALL(IF($V$2:$V$500&lt;&gt;"",ROW($T$2:$V$500)-ROW($V$2 )+1),ROWS($V$2:V214))),"")</f>
        <v/>
      </c>
      <c r="P215" s="12" t="str">
        <f t="array" aca="1" ref="P215" ca="1">IFERROR(INDEX($W$2:$W$500,SMALL(IF($W$2:$W$500&lt;&gt;"",ROW($T$2:$W$500)-ROW($W$2 )+1),ROWS($W$2:W214))),"")</f>
        <v/>
      </c>
      <c r="Q215" s="10" t="str">
        <f t="array" aca="1" ref="Q215" ca="1">IFERROR(INDEX($Y$2:$Y$500,SMALL(IF($Y$2:$Y$500&lt;&gt;"",ROW($Y$2:$Y$500)-ROW($Y$2 )+1),ROWS($Y$2:Y214))),"")</f>
        <v/>
      </c>
      <c r="S215" s="2" t="str">
        <f t="shared" si="35"/>
        <v/>
      </c>
      <c r="T215" s="2" t="str">
        <f t="shared" si="36"/>
        <v/>
      </c>
      <c r="U215" s="6" t="str">
        <f t="shared" si="37"/>
        <v/>
      </c>
      <c r="V215" s="6" t="str">
        <f t="shared" si="38"/>
        <v/>
      </c>
      <c r="W215" s="6" t="str">
        <f t="shared" si="39"/>
        <v/>
      </c>
      <c r="X215" s="6" t="str">
        <f t="shared" si="40"/>
        <v/>
      </c>
      <c r="Y215" s="6" t="str">
        <f t="shared" si="41"/>
        <v/>
      </c>
      <c r="Z215" s="2"/>
      <c r="AA215" s="2"/>
      <c r="AB215" s="1" t="str">
        <f t="shared" si="42"/>
        <v/>
      </c>
      <c r="AC215" s="1" t="str">
        <f>IF(COUNTIF($AB$3:AB216,AB216)=1,AB216,"")</f>
        <v/>
      </c>
      <c r="AD215" s="1" t="str">
        <f t="array" ref="AD215">IFERROR(INDEX($AC$2:$AC$500,SMALL(IF($AC$2:$AC$500&lt;&gt;"",ROW($AC$2:$AC$500)-ROW($AC$2 )+1),ROWS($AC$2:AC215))),"")</f>
        <v/>
      </c>
      <c r="AE215" s="1" t="str">
        <f t="array" ref="AE215">IF(AD215&lt;&gt;"",MATCH(AD215,$AD$2:$AD$500,0),"")</f>
        <v/>
      </c>
      <c r="AF215" s="1" t="str">
        <f>IF(AND(COUNTIF($AB$2:AB215,AB215)=1,AB215&lt;&gt;""),AB215,"")</f>
        <v/>
      </c>
      <c r="AG215" s="1" t="str">
        <f t="array" ref="AG215">IFERROR(INDEX($AF$2:$AF$500,SMALL(IF($AF$2:$AF$500&lt;&gt;"",ROW($AF$2:$AF$500)-ROW($AF$2 )+1),ROWS($AF$2:AF215))),"")</f>
        <v/>
      </c>
    </row>
    <row r="216" spans="1:33" ht="20.25" x14ac:dyDescent="0.2">
      <c r="A216" s="15"/>
      <c r="B216" s="15"/>
      <c r="C216" s="15"/>
      <c r="D216" s="15"/>
      <c r="E216" s="15" t="str">
        <f t="shared" si="34"/>
        <v/>
      </c>
      <c r="F216" s="15"/>
      <c r="G216" s="16" t="s">
        <v>25</v>
      </c>
      <c r="H216" s="6"/>
      <c r="K216" s="11" t="str">
        <f>IF(ROWS($K$3:K216)&gt;$R$2,"",SMALL($S$2:$S$500,ROWS($K$3:K216)))</f>
        <v/>
      </c>
      <c r="L216" s="12"/>
      <c r="M216" s="12" t="str">
        <f t="array" aca="1" ref="M216" ca="1">IFERROR(INDEX($T$2:$T$500,SMALL(IF($T$2:$T$500&lt;&gt;"",ROW($T$2:$T$500)-ROW($T$2 )+1),ROWS($T$2:T215))),"")</f>
        <v/>
      </c>
      <c r="N216" s="12" t="str">
        <f t="array" aca="1" ref="N216" ca="1">IFERROR(INDEX($U$2:$U$500,SMALL(IF($U$2:$U$500&lt;&gt;"",ROW($U$2:$U$500)-ROW($U$2 )+1),ROWS($U$2:U215))),"")</f>
        <v/>
      </c>
      <c r="O216" s="12" t="str">
        <f t="array" aca="1" ref="O216" ca="1">IFERROR(INDEX($V$2:$V$500,SMALL(IF($V$2:$V$500&lt;&gt;"",ROW($T$2:$V$500)-ROW($V$2 )+1),ROWS($V$2:V215))),"")</f>
        <v/>
      </c>
      <c r="P216" s="12" t="str">
        <f t="array" aca="1" ref="P216" ca="1">IFERROR(INDEX($W$2:$W$500,SMALL(IF($W$2:$W$500&lt;&gt;"",ROW($T$2:$W$500)-ROW($W$2 )+1),ROWS($W$2:W215))),"")</f>
        <v/>
      </c>
      <c r="Q216" s="10" t="str">
        <f t="array" aca="1" ref="Q216" ca="1">IFERROR(INDEX($Y$2:$Y$500,SMALL(IF($Y$2:$Y$500&lt;&gt;"",ROW($Y$2:$Y$500)-ROW($Y$2 )+1),ROWS($Y$2:Y215))),"")</f>
        <v/>
      </c>
      <c r="S216" s="2" t="str">
        <f t="shared" si="35"/>
        <v/>
      </c>
      <c r="T216" s="2" t="str">
        <f t="shared" si="36"/>
        <v/>
      </c>
      <c r="U216" s="6" t="str">
        <f t="shared" si="37"/>
        <v/>
      </c>
      <c r="V216" s="6" t="str">
        <f t="shared" si="38"/>
        <v/>
      </c>
      <c r="W216" s="6" t="str">
        <f t="shared" si="39"/>
        <v/>
      </c>
      <c r="X216" s="6" t="str">
        <f t="shared" si="40"/>
        <v/>
      </c>
      <c r="Y216" s="6" t="str">
        <f t="shared" si="41"/>
        <v/>
      </c>
      <c r="Z216" s="2"/>
      <c r="AA216" s="2"/>
      <c r="AB216" s="1" t="str">
        <f t="shared" si="42"/>
        <v/>
      </c>
      <c r="AC216" s="1" t="str">
        <f>IF(COUNTIF($AB$3:AB217,AB217)=1,AB217,"")</f>
        <v/>
      </c>
      <c r="AD216" s="1" t="str">
        <f t="array" ref="AD216">IFERROR(INDEX($AC$2:$AC$500,SMALL(IF($AC$2:$AC$500&lt;&gt;"",ROW($AC$2:$AC$500)-ROW($AC$2 )+1),ROWS($AC$2:AC216))),"")</f>
        <v/>
      </c>
      <c r="AE216" s="1" t="str">
        <f t="array" ref="AE216">IF(AD216&lt;&gt;"",MATCH(AD216,$AD$2:$AD$500,0),"")</f>
        <v/>
      </c>
      <c r="AF216" s="1" t="str">
        <f>IF(AND(COUNTIF($AB$2:AB216,AB216)=1,AB216&lt;&gt;""),AB216,"")</f>
        <v/>
      </c>
      <c r="AG216" s="1" t="str">
        <f t="array" ref="AG216">IFERROR(INDEX($AF$2:$AF$500,SMALL(IF($AF$2:$AF$500&lt;&gt;"",ROW($AF$2:$AF$500)-ROW($AF$2 )+1),ROWS($AF$2:AF216))),"")</f>
        <v/>
      </c>
    </row>
    <row r="217" spans="1:33" ht="20.25" x14ac:dyDescent="0.2">
      <c r="A217" s="15"/>
      <c r="B217" s="15"/>
      <c r="C217" s="15"/>
      <c r="D217" s="15"/>
      <c r="E217" s="15" t="str">
        <f t="shared" si="34"/>
        <v/>
      </c>
      <c r="F217" s="15"/>
      <c r="G217" s="16" t="s">
        <v>25</v>
      </c>
      <c r="H217" s="6"/>
      <c r="K217" s="11" t="str">
        <f>IF(ROWS($K$3:K217)&gt;$R$2,"",SMALL($S$2:$S$500,ROWS($K$3:K217)))</f>
        <v/>
      </c>
      <c r="L217" s="12"/>
      <c r="M217" s="12" t="str">
        <f t="array" aca="1" ref="M217" ca="1">IFERROR(INDEX($T$2:$T$500,SMALL(IF($T$2:$T$500&lt;&gt;"",ROW($T$2:$T$500)-ROW($T$2 )+1),ROWS($T$2:T216))),"")</f>
        <v/>
      </c>
      <c r="N217" s="12" t="str">
        <f t="array" aca="1" ref="N217" ca="1">IFERROR(INDEX($U$2:$U$500,SMALL(IF($U$2:$U$500&lt;&gt;"",ROW($U$2:$U$500)-ROW($U$2 )+1),ROWS($U$2:U216))),"")</f>
        <v/>
      </c>
      <c r="O217" s="12" t="str">
        <f t="array" aca="1" ref="O217" ca="1">IFERROR(INDEX($V$2:$V$500,SMALL(IF($V$2:$V$500&lt;&gt;"",ROW($T$2:$V$500)-ROW($V$2 )+1),ROWS($V$2:V216))),"")</f>
        <v/>
      </c>
      <c r="P217" s="12" t="str">
        <f t="array" aca="1" ref="P217" ca="1">IFERROR(INDEX($W$2:$W$500,SMALL(IF($W$2:$W$500&lt;&gt;"",ROW($T$2:$W$500)-ROW($W$2 )+1),ROWS($W$2:W216))),"")</f>
        <v/>
      </c>
      <c r="Q217" s="10" t="str">
        <f t="array" aca="1" ref="Q217" ca="1">IFERROR(INDEX($Y$2:$Y$500,SMALL(IF($Y$2:$Y$500&lt;&gt;"",ROW($Y$2:$Y$500)-ROW($Y$2 )+1),ROWS($Y$2:Y216))),"")</f>
        <v/>
      </c>
      <c r="S217" s="2" t="str">
        <f t="shared" si="35"/>
        <v/>
      </c>
      <c r="T217" s="2" t="str">
        <f t="shared" si="36"/>
        <v/>
      </c>
      <c r="U217" s="6" t="str">
        <f t="shared" si="37"/>
        <v/>
      </c>
      <c r="V217" s="6" t="str">
        <f t="shared" si="38"/>
        <v/>
      </c>
      <c r="W217" s="6" t="str">
        <f t="shared" si="39"/>
        <v/>
      </c>
      <c r="X217" s="6" t="str">
        <f t="shared" si="40"/>
        <v/>
      </c>
      <c r="Y217" s="6" t="str">
        <f t="shared" si="41"/>
        <v/>
      </c>
      <c r="Z217" s="2"/>
      <c r="AA217" s="2"/>
      <c r="AB217" s="1" t="str">
        <f t="shared" si="42"/>
        <v/>
      </c>
      <c r="AC217" s="1" t="str">
        <f>IF(COUNTIF($AB$3:AB218,AB218)=1,AB218,"")</f>
        <v/>
      </c>
      <c r="AD217" s="1" t="str">
        <f t="array" ref="AD217">IFERROR(INDEX($AC$2:$AC$500,SMALL(IF($AC$2:$AC$500&lt;&gt;"",ROW($AC$2:$AC$500)-ROW($AC$2 )+1),ROWS($AC$2:AC217))),"")</f>
        <v/>
      </c>
      <c r="AE217" s="1" t="str">
        <f t="array" ref="AE217">IF(AD217&lt;&gt;"",MATCH(AD217,$AD$2:$AD$500,0),"")</f>
        <v/>
      </c>
      <c r="AF217" s="1" t="str">
        <f>IF(AND(COUNTIF($AB$2:AB217,AB217)=1,AB217&lt;&gt;""),AB217,"")</f>
        <v/>
      </c>
      <c r="AG217" s="1" t="str">
        <f t="array" ref="AG217">IFERROR(INDEX($AF$2:$AF$500,SMALL(IF($AF$2:$AF$500&lt;&gt;"",ROW($AF$2:$AF$500)-ROW($AF$2 )+1),ROWS($AF$2:AF217))),"")</f>
        <v/>
      </c>
    </row>
    <row r="218" spans="1:33" ht="20.25" x14ac:dyDescent="0.2">
      <c r="A218" s="15"/>
      <c r="B218" s="15"/>
      <c r="C218" s="15"/>
      <c r="D218" s="15"/>
      <c r="E218" s="15" t="str">
        <f t="shared" si="34"/>
        <v/>
      </c>
      <c r="F218" s="15"/>
      <c r="G218" s="16" t="s">
        <v>25</v>
      </c>
      <c r="H218" s="6"/>
      <c r="K218" s="11" t="str">
        <f>IF(ROWS($K$3:K218)&gt;$R$2,"",SMALL($S$2:$S$500,ROWS($K$3:K218)))</f>
        <v/>
      </c>
      <c r="L218" s="12"/>
      <c r="M218" s="12" t="str">
        <f t="array" aca="1" ref="M218" ca="1">IFERROR(INDEX($T$2:$T$500,SMALL(IF($T$2:$T$500&lt;&gt;"",ROW($T$2:$T$500)-ROW($T$2 )+1),ROWS($T$2:T217))),"")</f>
        <v/>
      </c>
      <c r="N218" s="12" t="str">
        <f t="array" aca="1" ref="N218" ca="1">IFERROR(INDEX($U$2:$U$500,SMALL(IF($U$2:$U$500&lt;&gt;"",ROW($U$2:$U$500)-ROW($U$2 )+1),ROWS($U$2:U217))),"")</f>
        <v/>
      </c>
      <c r="O218" s="12" t="str">
        <f t="array" aca="1" ref="O218" ca="1">IFERROR(INDEX($V$2:$V$500,SMALL(IF($V$2:$V$500&lt;&gt;"",ROW($T$2:$V$500)-ROW($V$2 )+1),ROWS($V$2:V217))),"")</f>
        <v/>
      </c>
      <c r="P218" s="12" t="str">
        <f t="array" aca="1" ref="P218" ca="1">IFERROR(INDEX($W$2:$W$500,SMALL(IF($W$2:$W$500&lt;&gt;"",ROW($T$2:$W$500)-ROW($W$2 )+1),ROWS($W$2:W217))),"")</f>
        <v/>
      </c>
      <c r="Q218" s="10" t="str">
        <f t="array" aca="1" ref="Q218" ca="1">IFERROR(INDEX($Y$2:$Y$500,SMALL(IF($Y$2:$Y$500&lt;&gt;"",ROW($Y$2:$Y$500)-ROW($Y$2 )+1),ROWS($Y$2:Y217))),"")</f>
        <v/>
      </c>
      <c r="S218" s="2" t="str">
        <f t="shared" si="35"/>
        <v/>
      </c>
      <c r="T218" s="2" t="str">
        <f t="shared" si="36"/>
        <v/>
      </c>
      <c r="U218" s="6" t="str">
        <f t="shared" si="37"/>
        <v/>
      </c>
      <c r="V218" s="6" t="str">
        <f t="shared" si="38"/>
        <v/>
      </c>
      <c r="W218" s="6" t="str">
        <f t="shared" si="39"/>
        <v/>
      </c>
      <c r="X218" s="6" t="str">
        <f t="shared" si="40"/>
        <v/>
      </c>
      <c r="Y218" s="6" t="str">
        <f t="shared" si="41"/>
        <v/>
      </c>
      <c r="Z218" s="2"/>
      <c r="AA218" s="2"/>
      <c r="AB218" s="1" t="str">
        <f t="shared" si="42"/>
        <v/>
      </c>
      <c r="AC218" s="1" t="str">
        <f>IF(COUNTIF($AB$3:AB219,AB219)=1,AB219,"")</f>
        <v/>
      </c>
      <c r="AD218" s="1" t="str">
        <f t="array" ref="AD218">IFERROR(INDEX($AC$2:$AC$500,SMALL(IF($AC$2:$AC$500&lt;&gt;"",ROW($AC$2:$AC$500)-ROW($AC$2 )+1),ROWS($AC$2:AC218))),"")</f>
        <v/>
      </c>
      <c r="AE218" s="1" t="str">
        <f t="array" ref="AE218">IF(AD218&lt;&gt;"",MATCH(AD218,$AD$2:$AD$500,0),"")</f>
        <v/>
      </c>
      <c r="AF218" s="1" t="str">
        <f>IF(AND(COUNTIF($AB$2:AB218,AB218)=1,AB218&lt;&gt;""),AB218,"")</f>
        <v/>
      </c>
      <c r="AG218" s="1" t="str">
        <f t="array" ref="AG218">IFERROR(INDEX($AF$2:$AF$500,SMALL(IF($AF$2:$AF$500&lt;&gt;"",ROW($AF$2:$AF$500)-ROW($AF$2 )+1),ROWS($AF$2:AF218))),"")</f>
        <v/>
      </c>
    </row>
    <row r="219" spans="1:33" ht="20.25" x14ac:dyDescent="0.2">
      <c r="A219" s="15"/>
      <c r="B219" s="15"/>
      <c r="C219" s="15"/>
      <c r="D219" s="15"/>
      <c r="E219" s="15" t="str">
        <f t="shared" si="34"/>
        <v/>
      </c>
      <c r="F219" s="15"/>
      <c r="G219" s="16" t="s">
        <v>25</v>
      </c>
      <c r="H219" s="6"/>
      <c r="K219" s="11" t="str">
        <f>IF(ROWS($K$3:K219)&gt;$R$2,"",SMALL($S$2:$S$500,ROWS($K$3:K219)))</f>
        <v/>
      </c>
      <c r="L219" s="12"/>
      <c r="M219" s="12" t="str">
        <f t="array" aca="1" ref="M219" ca="1">IFERROR(INDEX($T$2:$T$500,SMALL(IF($T$2:$T$500&lt;&gt;"",ROW($T$2:$T$500)-ROW($T$2 )+1),ROWS($T$2:T218))),"")</f>
        <v/>
      </c>
      <c r="N219" s="12" t="str">
        <f t="array" aca="1" ref="N219" ca="1">IFERROR(INDEX($U$2:$U$500,SMALL(IF($U$2:$U$500&lt;&gt;"",ROW($U$2:$U$500)-ROW($U$2 )+1),ROWS($U$2:U218))),"")</f>
        <v/>
      </c>
      <c r="O219" s="12" t="str">
        <f t="array" aca="1" ref="O219" ca="1">IFERROR(INDEX($V$2:$V$500,SMALL(IF($V$2:$V$500&lt;&gt;"",ROW($T$2:$V$500)-ROW($V$2 )+1),ROWS($V$2:V218))),"")</f>
        <v/>
      </c>
      <c r="P219" s="12" t="str">
        <f t="array" aca="1" ref="P219" ca="1">IFERROR(INDEX($W$2:$W$500,SMALL(IF($W$2:$W$500&lt;&gt;"",ROW($T$2:$W$500)-ROW($W$2 )+1),ROWS($W$2:W218))),"")</f>
        <v/>
      </c>
      <c r="Q219" s="10" t="str">
        <f t="array" aca="1" ref="Q219" ca="1">IFERROR(INDEX($Y$2:$Y$500,SMALL(IF($Y$2:$Y$500&lt;&gt;"",ROW($Y$2:$Y$500)-ROW($Y$2 )+1),ROWS($Y$2:Y218))),"")</f>
        <v/>
      </c>
      <c r="S219" s="2" t="str">
        <f t="shared" si="35"/>
        <v/>
      </c>
      <c r="T219" s="2" t="str">
        <f t="shared" si="36"/>
        <v/>
      </c>
      <c r="U219" s="6" t="str">
        <f t="shared" si="37"/>
        <v/>
      </c>
      <c r="V219" s="6" t="str">
        <f t="shared" si="38"/>
        <v/>
      </c>
      <c r="W219" s="6" t="str">
        <f t="shared" si="39"/>
        <v/>
      </c>
      <c r="X219" s="6" t="str">
        <f t="shared" si="40"/>
        <v/>
      </c>
      <c r="Y219" s="6" t="str">
        <f t="shared" si="41"/>
        <v/>
      </c>
      <c r="Z219" s="2"/>
      <c r="AA219" s="2"/>
      <c r="AB219" s="1" t="str">
        <f t="shared" si="42"/>
        <v/>
      </c>
      <c r="AC219" s="1" t="str">
        <f>IF(COUNTIF($AB$3:AB220,AB220)=1,AB220,"")</f>
        <v/>
      </c>
      <c r="AD219" s="1" t="str">
        <f t="array" ref="AD219">IFERROR(INDEX($AC$2:$AC$500,SMALL(IF($AC$2:$AC$500&lt;&gt;"",ROW($AC$2:$AC$500)-ROW($AC$2 )+1),ROWS($AC$2:AC219))),"")</f>
        <v/>
      </c>
      <c r="AE219" s="1" t="str">
        <f t="array" ref="AE219">IF(AD219&lt;&gt;"",MATCH(AD219,$AD$2:$AD$500,0),"")</f>
        <v/>
      </c>
      <c r="AF219" s="1" t="str">
        <f>IF(AND(COUNTIF($AB$2:AB219,AB219)=1,AB219&lt;&gt;""),AB219,"")</f>
        <v/>
      </c>
      <c r="AG219" s="1" t="str">
        <f t="array" ref="AG219">IFERROR(INDEX($AF$2:$AF$500,SMALL(IF($AF$2:$AF$500&lt;&gt;"",ROW($AF$2:$AF$500)-ROW($AF$2 )+1),ROWS($AF$2:AF219))),"")</f>
        <v/>
      </c>
    </row>
    <row r="220" spans="1:33" ht="20.25" x14ac:dyDescent="0.2">
      <c r="A220" s="15"/>
      <c r="B220" s="15"/>
      <c r="C220" s="15"/>
      <c r="D220" s="15"/>
      <c r="E220" s="15" t="str">
        <f t="shared" si="34"/>
        <v/>
      </c>
      <c r="F220" s="15"/>
      <c r="G220" s="16" t="s">
        <v>25</v>
      </c>
      <c r="H220" s="6"/>
      <c r="K220" s="11" t="str">
        <f>IF(ROWS($K$3:K220)&gt;$R$2,"",SMALL($S$2:$S$500,ROWS($K$3:K220)))</f>
        <v/>
      </c>
      <c r="L220" s="12"/>
      <c r="M220" s="12" t="str">
        <f t="array" aca="1" ref="M220" ca="1">IFERROR(INDEX($T$2:$T$500,SMALL(IF($T$2:$T$500&lt;&gt;"",ROW($T$2:$T$500)-ROW($T$2 )+1),ROWS($T$2:T219))),"")</f>
        <v/>
      </c>
      <c r="N220" s="12" t="str">
        <f t="array" aca="1" ref="N220" ca="1">IFERROR(INDEX($U$2:$U$500,SMALL(IF($U$2:$U$500&lt;&gt;"",ROW($U$2:$U$500)-ROW($U$2 )+1),ROWS($U$2:U219))),"")</f>
        <v/>
      </c>
      <c r="O220" s="12" t="str">
        <f t="array" aca="1" ref="O220" ca="1">IFERROR(INDEX($V$2:$V$500,SMALL(IF($V$2:$V$500&lt;&gt;"",ROW($T$2:$V$500)-ROW($V$2 )+1),ROWS($V$2:V219))),"")</f>
        <v/>
      </c>
      <c r="P220" s="12" t="str">
        <f t="array" aca="1" ref="P220" ca="1">IFERROR(INDEX($W$2:$W$500,SMALL(IF($W$2:$W$500&lt;&gt;"",ROW($T$2:$W$500)-ROW($W$2 )+1),ROWS($W$2:W219))),"")</f>
        <v/>
      </c>
      <c r="Q220" s="10" t="str">
        <f t="array" aca="1" ref="Q220" ca="1">IFERROR(INDEX($Y$2:$Y$500,SMALL(IF($Y$2:$Y$500&lt;&gt;"",ROW($Y$2:$Y$500)-ROW($Y$2 )+1),ROWS($Y$2:Y219))),"")</f>
        <v/>
      </c>
      <c r="S220" s="2" t="str">
        <f t="shared" si="35"/>
        <v/>
      </c>
      <c r="T220" s="2" t="str">
        <f t="shared" si="36"/>
        <v/>
      </c>
      <c r="U220" s="6" t="str">
        <f t="shared" si="37"/>
        <v/>
      </c>
      <c r="V220" s="6" t="str">
        <f t="shared" si="38"/>
        <v/>
      </c>
      <c r="W220" s="6" t="str">
        <f t="shared" si="39"/>
        <v/>
      </c>
      <c r="X220" s="6" t="str">
        <f t="shared" si="40"/>
        <v/>
      </c>
      <c r="Y220" s="6" t="str">
        <f t="shared" si="41"/>
        <v/>
      </c>
      <c r="Z220" s="2"/>
      <c r="AA220" s="2"/>
      <c r="AB220" s="1" t="str">
        <f t="shared" si="42"/>
        <v/>
      </c>
      <c r="AC220" s="1" t="str">
        <f>IF(COUNTIF($AB$3:AB221,AB221)=1,AB221,"")</f>
        <v/>
      </c>
      <c r="AD220" s="1" t="str">
        <f t="array" ref="AD220">IFERROR(INDEX($AC$2:$AC$500,SMALL(IF($AC$2:$AC$500&lt;&gt;"",ROW($AC$2:$AC$500)-ROW($AC$2 )+1),ROWS($AC$2:AC220))),"")</f>
        <v/>
      </c>
      <c r="AE220" s="1" t="str">
        <f t="array" ref="AE220">IF(AD220&lt;&gt;"",MATCH(AD220,$AD$2:$AD$500,0),"")</f>
        <v/>
      </c>
      <c r="AF220" s="1" t="str">
        <f>IF(AND(COUNTIF($AB$2:AB220,AB220)=1,AB220&lt;&gt;""),AB220,"")</f>
        <v/>
      </c>
      <c r="AG220" s="1" t="str">
        <f t="array" ref="AG220">IFERROR(INDEX($AF$2:$AF$500,SMALL(IF($AF$2:$AF$500&lt;&gt;"",ROW($AF$2:$AF$500)-ROW($AF$2 )+1),ROWS($AF$2:AF220))),"")</f>
        <v/>
      </c>
    </row>
    <row r="221" spans="1:33" ht="20.25" x14ac:dyDescent="0.2">
      <c r="A221" s="15"/>
      <c r="B221" s="15"/>
      <c r="C221" s="15"/>
      <c r="D221" s="15"/>
      <c r="E221" s="15" t="str">
        <f t="shared" si="34"/>
        <v/>
      </c>
      <c r="F221" s="15"/>
      <c r="G221" s="16" t="s">
        <v>25</v>
      </c>
      <c r="H221" s="6"/>
      <c r="K221" s="11" t="str">
        <f>IF(ROWS($K$3:K221)&gt;$R$2,"",SMALL($S$2:$S$500,ROWS($K$3:K221)))</f>
        <v/>
      </c>
      <c r="L221" s="12"/>
      <c r="M221" s="12" t="str">
        <f t="array" aca="1" ref="M221" ca="1">IFERROR(INDEX($T$2:$T$500,SMALL(IF($T$2:$T$500&lt;&gt;"",ROW($T$2:$T$500)-ROW($T$2 )+1),ROWS($T$2:T220))),"")</f>
        <v/>
      </c>
      <c r="N221" s="12" t="str">
        <f t="array" aca="1" ref="N221" ca="1">IFERROR(INDEX($U$2:$U$500,SMALL(IF($U$2:$U$500&lt;&gt;"",ROW($U$2:$U$500)-ROW($U$2 )+1),ROWS($U$2:U220))),"")</f>
        <v/>
      </c>
      <c r="O221" s="12" t="str">
        <f t="array" aca="1" ref="O221" ca="1">IFERROR(INDEX($V$2:$V$500,SMALL(IF($V$2:$V$500&lt;&gt;"",ROW($T$2:$V$500)-ROW($V$2 )+1),ROWS($V$2:V220))),"")</f>
        <v/>
      </c>
      <c r="P221" s="12" t="str">
        <f t="array" aca="1" ref="P221" ca="1">IFERROR(INDEX($W$2:$W$500,SMALL(IF($W$2:$W$500&lt;&gt;"",ROW($T$2:$W$500)-ROW($W$2 )+1),ROWS($W$2:W220))),"")</f>
        <v/>
      </c>
      <c r="Q221" s="10" t="str">
        <f t="array" aca="1" ref="Q221" ca="1">IFERROR(INDEX($Y$2:$Y$500,SMALL(IF($Y$2:$Y$500&lt;&gt;"",ROW($Y$2:$Y$500)-ROW($Y$2 )+1),ROWS($Y$2:Y220))),"")</f>
        <v/>
      </c>
      <c r="S221" s="2" t="str">
        <f t="shared" si="35"/>
        <v/>
      </c>
      <c r="T221" s="2" t="str">
        <f t="shared" si="36"/>
        <v/>
      </c>
      <c r="U221" s="6" t="str">
        <f t="shared" si="37"/>
        <v/>
      </c>
      <c r="V221" s="6" t="str">
        <f t="shared" si="38"/>
        <v/>
      </c>
      <c r="W221" s="6" t="str">
        <f t="shared" si="39"/>
        <v/>
      </c>
      <c r="X221" s="6" t="str">
        <f t="shared" si="40"/>
        <v/>
      </c>
      <c r="Y221" s="6" t="str">
        <f t="shared" si="41"/>
        <v/>
      </c>
      <c r="Z221" s="2"/>
      <c r="AA221" s="2"/>
      <c r="AB221" s="1" t="str">
        <f t="shared" si="42"/>
        <v/>
      </c>
      <c r="AC221" s="1" t="str">
        <f>IF(COUNTIF($AB$3:AB222,AB222)=1,AB222,"")</f>
        <v/>
      </c>
      <c r="AD221" s="1" t="str">
        <f t="array" ref="AD221">IFERROR(INDEX($AC$2:$AC$500,SMALL(IF($AC$2:$AC$500&lt;&gt;"",ROW($AC$2:$AC$500)-ROW($AC$2 )+1),ROWS($AC$2:AC221))),"")</f>
        <v/>
      </c>
      <c r="AE221" s="1" t="str">
        <f t="array" ref="AE221">IF(AD221&lt;&gt;"",MATCH(AD221,$AD$2:$AD$500,0),"")</f>
        <v/>
      </c>
      <c r="AF221" s="1" t="str">
        <f>IF(AND(COUNTIF($AB$2:AB221,AB221)=1,AB221&lt;&gt;""),AB221,"")</f>
        <v/>
      </c>
      <c r="AG221" s="1" t="str">
        <f t="array" ref="AG221">IFERROR(INDEX($AF$2:$AF$500,SMALL(IF($AF$2:$AF$500&lt;&gt;"",ROW($AF$2:$AF$500)-ROW($AF$2 )+1),ROWS($AF$2:AF221))),"")</f>
        <v/>
      </c>
    </row>
    <row r="222" spans="1:33" ht="20.25" x14ac:dyDescent="0.2">
      <c r="A222" s="15"/>
      <c r="B222" s="15"/>
      <c r="C222" s="15"/>
      <c r="D222" s="15"/>
      <c r="E222" s="15" t="str">
        <f t="shared" si="34"/>
        <v/>
      </c>
      <c r="F222" s="15"/>
      <c r="G222" s="16" t="s">
        <v>25</v>
      </c>
      <c r="H222" s="6"/>
      <c r="K222" s="11" t="str">
        <f>IF(ROWS($K$3:K222)&gt;$R$2,"",SMALL($S$2:$S$500,ROWS($K$3:K222)))</f>
        <v/>
      </c>
      <c r="L222" s="12"/>
      <c r="M222" s="12" t="str">
        <f t="array" aca="1" ref="M222" ca="1">IFERROR(INDEX($T$2:$T$500,SMALL(IF($T$2:$T$500&lt;&gt;"",ROW($T$2:$T$500)-ROW($T$2 )+1),ROWS($T$2:T221))),"")</f>
        <v/>
      </c>
      <c r="N222" s="12" t="str">
        <f t="array" aca="1" ref="N222" ca="1">IFERROR(INDEX($U$2:$U$500,SMALL(IF($U$2:$U$500&lt;&gt;"",ROW($U$2:$U$500)-ROW($U$2 )+1),ROWS($U$2:U221))),"")</f>
        <v/>
      </c>
      <c r="O222" s="12" t="str">
        <f t="array" aca="1" ref="O222" ca="1">IFERROR(INDEX($V$2:$V$500,SMALL(IF($V$2:$V$500&lt;&gt;"",ROW($T$2:$V$500)-ROW($V$2 )+1),ROWS($V$2:V221))),"")</f>
        <v/>
      </c>
      <c r="P222" s="12" t="str">
        <f t="array" aca="1" ref="P222" ca="1">IFERROR(INDEX($W$2:$W$500,SMALL(IF($W$2:$W$500&lt;&gt;"",ROW($T$2:$W$500)-ROW($W$2 )+1),ROWS($W$2:W221))),"")</f>
        <v/>
      </c>
      <c r="Q222" s="10" t="str">
        <f t="array" aca="1" ref="Q222" ca="1">IFERROR(INDEX($Y$2:$Y$500,SMALL(IF($Y$2:$Y$500&lt;&gt;"",ROW($Y$2:$Y$500)-ROW($Y$2 )+1),ROWS($Y$2:Y221))),"")</f>
        <v/>
      </c>
      <c r="S222" s="2" t="str">
        <f t="shared" si="35"/>
        <v/>
      </c>
      <c r="T222" s="2" t="str">
        <f t="shared" si="36"/>
        <v/>
      </c>
      <c r="U222" s="6" t="str">
        <f t="shared" si="37"/>
        <v/>
      </c>
      <c r="V222" s="6" t="str">
        <f t="shared" si="38"/>
        <v/>
      </c>
      <c r="W222" s="6" t="str">
        <f t="shared" si="39"/>
        <v/>
      </c>
      <c r="X222" s="6" t="str">
        <f t="shared" si="40"/>
        <v/>
      </c>
      <c r="Y222" s="6" t="str">
        <f t="shared" si="41"/>
        <v/>
      </c>
      <c r="Z222" s="2"/>
      <c r="AA222" s="2"/>
      <c r="AB222" s="1" t="str">
        <f t="shared" si="42"/>
        <v/>
      </c>
      <c r="AC222" s="1" t="str">
        <f>IF(COUNTIF($AB$3:AB223,AB223)=1,AB223,"")</f>
        <v/>
      </c>
      <c r="AD222" s="1" t="str">
        <f t="array" ref="AD222">IFERROR(INDEX($AC$2:$AC$500,SMALL(IF($AC$2:$AC$500&lt;&gt;"",ROW($AC$2:$AC$500)-ROW($AC$2 )+1),ROWS($AC$2:AC222))),"")</f>
        <v/>
      </c>
      <c r="AE222" s="1" t="str">
        <f t="array" ref="AE222">IF(AD222&lt;&gt;"",MATCH(AD222,$AD$2:$AD$500,0),"")</f>
        <v/>
      </c>
      <c r="AF222" s="1" t="str">
        <f>IF(AND(COUNTIF($AB$2:AB222,AB222)=1,AB222&lt;&gt;""),AB222,"")</f>
        <v/>
      </c>
      <c r="AG222" s="1" t="str">
        <f t="array" ref="AG222">IFERROR(INDEX($AF$2:$AF$500,SMALL(IF($AF$2:$AF$500&lt;&gt;"",ROW($AF$2:$AF$500)-ROW($AF$2 )+1),ROWS($AF$2:AF222))),"")</f>
        <v/>
      </c>
    </row>
    <row r="223" spans="1:33" ht="20.25" x14ac:dyDescent="0.2">
      <c r="A223" s="15"/>
      <c r="B223" s="15"/>
      <c r="C223" s="15"/>
      <c r="D223" s="15"/>
      <c r="E223" s="15" t="str">
        <f t="shared" si="34"/>
        <v/>
      </c>
      <c r="F223" s="15"/>
      <c r="G223" s="16" t="s">
        <v>25</v>
      </c>
      <c r="H223" s="6"/>
      <c r="K223" s="11" t="str">
        <f>IF(ROWS($K$3:K223)&gt;$R$2,"",SMALL($S$2:$S$500,ROWS($K$3:K223)))</f>
        <v/>
      </c>
      <c r="L223" s="12"/>
      <c r="M223" s="12" t="str">
        <f t="array" aca="1" ref="M223" ca="1">IFERROR(INDEX($T$2:$T$500,SMALL(IF($T$2:$T$500&lt;&gt;"",ROW($T$2:$T$500)-ROW($T$2 )+1),ROWS($T$2:T222))),"")</f>
        <v/>
      </c>
      <c r="N223" s="12" t="str">
        <f t="array" aca="1" ref="N223" ca="1">IFERROR(INDEX($U$2:$U$500,SMALL(IF($U$2:$U$500&lt;&gt;"",ROW($U$2:$U$500)-ROW($U$2 )+1),ROWS($U$2:U222))),"")</f>
        <v/>
      </c>
      <c r="O223" s="12" t="str">
        <f t="array" aca="1" ref="O223" ca="1">IFERROR(INDEX($V$2:$V$500,SMALL(IF($V$2:$V$500&lt;&gt;"",ROW($T$2:$V$500)-ROW($V$2 )+1),ROWS($V$2:V222))),"")</f>
        <v/>
      </c>
      <c r="P223" s="12" t="str">
        <f t="array" aca="1" ref="P223" ca="1">IFERROR(INDEX($W$2:$W$500,SMALL(IF($W$2:$W$500&lt;&gt;"",ROW($T$2:$W$500)-ROW($W$2 )+1),ROWS($W$2:W222))),"")</f>
        <v/>
      </c>
      <c r="Q223" s="10" t="str">
        <f t="array" aca="1" ref="Q223" ca="1">IFERROR(INDEX($Y$2:$Y$500,SMALL(IF($Y$2:$Y$500&lt;&gt;"",ROW($Y$2:$Y$500)-ROW($Y$2 )+1),ROWS($Y$2:Y222))),"")</f>
        <v/>
      </c>
      <c r="S223" s="2" t="str">
        <f t="shared" si="35"/>
        <v/>
      </c>
      <c r="T223" s="2" t="str">
        <f t="shared" si="36"/>
        <v/>
      </c>
      <c r="U223" s="6" t="str">
        <f t="shared" si="37"/>
        <v/>
      </c>
      <c r="V223" s="6" t="str">
        <f t="shared" si="38"/>
        <v/>
      </c>
      <c r="W223" s="6" t="str">
        <f t="shared" si="39"/>
        <v/>
      </c>
      <c r="X223" s="6" t="str">
        <f t="shared" si="40"/>
        <v/>
      </c>
      <c r="Y223" s="6" t="str">
        <f t="shared" si="41"/>
        <v/>
      </c>
      <c r="Z223" s="2"/>
      <c r="AA223" s="2"/>
      <c r="AB223" s="1" t="str">
        <f t="shared" si="42"/>
        <v/>
      </c>
      <c r="AC223" s="1" t="str">
        <f>IF(COUNTIF($AB$3:AB224,AB224)=1,AB224,"")</f>
        <v/>
      </c>
      <c r="AD223" s="1" t="str">
        <f t="array" ref="AD223">IFERROR(INDEX($AC$2:$AC$500,SMALL(IF($AC$2:$AC$500&lt;&gt;"",ROW($AC$2:$AC$500)-ROW($AC$2 )+1),ROWS($AC$2:AC223))),"")</f>
        <v/>
      </c>
      <c r="AE223" s="1" t="str">
        <f t="array" ref="AE223">IF(AD223&lt;&gt;"",MATCH(AD223,$AD$2:$AD$500,0),"")</f>
        <v/>
      </c>
      <c r="AF223" s="1" t="str">
        <f>IF(AND(COUNTIF($AB$2:AB223,AB223)=1,AB223&lt;&gt;""),AB223,"")</f>
        <v/>
      </c>
      <c r="AG223" s="1" t="str">
        <f t="array" ref="AG223">IFERROR(INDEX($AF$2:$AF$500,SMALL(IF($AF$2:$AF$500&lt;&gt;"",ROW($AF$2:$AF$500)-ROW($AF$2 )+1),ROWS($AF$2:AF223))),"")</f>
        <v/>
      </c>
    </row>
    <row r="224" spans="1:33" ht="20.25" x14ac:dyDescent="0.2">
      <c r="A224" s="15"/>
      <c r="B224" s="15"/>
      <c r="C224" s="15"/>
      <c r="D224" s="15"/>
      <c r="E224" s="15" t="str">
        <f t="shared" si="34"/>
        <v/>
      </c>
      <c r="F224" s="15"/>
      <c r="G224" s="16" t="s">
        <v>25</v>
      </c>
      <c r="H224" s="6"/>
      <c r="K224" s="11" t="str">
        <f>IF(ROWS($K$3:K224)&gt;$R$2,"",SMALL($S$2:$S$500,ROWS($K$3:K224)))</f>
        <v/>
      </c>
      <c r="L224" s="12"/>
      <c r="M224" s="12" t="str">
        <f t="array" aca="1" ref="M224" ca="1">IFERROR(INDEX($T$2:$T$500,SMALL(IF($T$2:$T$500&lt;&gt;"",ROW($T$2:$T$500)-ROW($T$2 )+1),ROWS($T$2:T223))),"")</f>
        <v/>
      </c>
      <c r="N224" s="12" t="str">
        <f t="array" aca="1" ref="N224" ca="1">IFERROR(INDEX($U$2:$U$500,SMALL(IF($U$2:$U$500&lt;&gt;"",ROW($U$2:$U$500)-ROW($U$2 )+1),ROWS($U$2:U223))),"")</f>
        <v/>
      </c>
      <c r="O224" s="12" t="str">
        <f t="array" aca="1" ref="O224" ca="1">IFERROR(INDEX($V$2:$V$500,SMALL(IF($V$2:$V$500&lt;&gt;"",ROW($T$2:$V$500)-ROW($V$2 )+1),ROWS($V$2:V223))),"")</f>
        <v/>
      </c>
      <c r="P224" s="12" t="str">
        <f t="array" aca="1" ref="P224" ca="1">IFERROR(INDEX($W$2:$W$500,SMALL(IF($W$2:$W$500&lt;&gt;"",ROW($T$2:$W$500)-ROW($W$2 )+1),ROWS($W$2:W223))),"")</f>
        <v/>
      </c>
      <c r="Q224" s="10" t="str">
        <f t="array" aca="1" ref="Q224" ca="1">IFERROR(INDEX($Y$2:$Y$500,SMALL(IF($Y$2:$Y$500&lt;&gt;"",ROW($Y$2:$Y$500)-ROW($Y$2 )+1),ROWS($Y$2:Y223))),"")</f>
        <v/>
      </c>
      <c r="S224" s="2" t="str">
        <f t="shared" si="35"/>
        <v/>
      </c>
      <c r="T224" s="2" t="str">
        <f t="shared" si="36"/>
        <v/>
      </c>
      <c r="U224" s="6" t="str">
        <f t="shared" si="37"/>
        <v/>
      </c>
      <c r="V224" s="6" t="str">
        <f t="shared" si="38"/>
        <v/>
      </c>
      <c r="W224" s="6" t="str">
        <f t="shared" si="39"/>
        <v/>
      </c>
      <c r="X224" s="6" t="str">
        <f t="shared" si="40"/>
        <v/>
      </c>
      <c r="Y224" s="6" t="str">
        <f t="shared" si="41"/>
        <v/>
      </c>
      <c r="Z224" s="2"/>
      <c r="AA224" s="2"/>
      <c r="AB224" s="1" t="str">
        <f t="shared" si="42"/>
        <v/>
      </c>
      <c r="AC224" s="1" t="str">
        <f>IF(COUNTIF($AB$3:AB225,AB225)=1,AB225,"")</f>
        <v/>
      </c>
      <c r="AD224" s="1" t="str">
        <f t="array" ref="AD224">IFERROR(INDEX($AC$2:$AC$500,SMALL(IF($AC$2:$AC$500&lt;&gt;"",ROW($AC$2:$AC$500)-ROW($AC$2 )+1),ROWS($AC$2:AC224))),"")</f>
        <v/>
      </c>
      <c r="AE224" s="1" t="str">
        <f t="array" ref="AE224">IF(AD224&lt;&gt;"",MATCH(AD224,$AD$2:$AD$500,0),"")</f>
        <v/>
      </c>
      <c r="AF224" s="1" t="str">
        <f>IF(AND(COUNTIF($AB$2:AB224,AB224)=1,AB224&lt;&gt;""),AB224,"")</f>
        <v/>
      </c>
      <c r="AG224" s="1" t="str">
        <f t="array" ref="AG224">IFERROR(INDEX($AF$2:$AF$500,SMALL(IF($AF$2:$AF$500&lt;&gt;"",ROW($AF$2:$AF$500)-ROW($AF$2 )+1),ROWS($AF$2:AF224))),"")</f>
        <v/>
      </c>
    </row>
    <row r="225" spans="1:33" ht="20.25" x14ac:dyDescent="0.2">
      <c r="A225" s="15"/>
      <c r="B225" s="15"/>
      <c r="C225" s="15"/>
      <c r="D225" s="15"/>
      <c r="E225" s="15" t="str">
        <f t="shared" si="34"/>
        <v/>
      </c>
      <c r="F225" s="15"/>
      <c r="G225" s="16" t="s">
        <v>25</v>
      </c>
      <c r="H225" s="6"/>
      <c r="K225" s="11" t="str">
        <f>IF(ROWS($K$3:K225)&gt;$R$2,"",SMALL($S$2:$S$500,ROWS($K$3:K225)))</f>
        <v/>
      </c>
      <c r="L225" s="12"/>
      <c r="M225" s="12" t="str">
        <f t="array" aca="1" ref="M225" ca="1">IFERROR(INDEX($T$2:$T$500,SMALL(IF($T$2:$T$500&lt;&gt;"",ROW($T$2:$T$500)-ROW($T$2 )+1),ROWS($T$2:T224))),"")</f>
        <v/>
      </c>
      <c r="N225" s="12" t="str">
        <f t="array" aca="1" ref="N225" ca="1">IFERROR(INDEX($U$2:$U$500,SMALL(IF($U$2:$U$500&lt;&gt;"",ROW($U$2:$U$500)-ROW($U$2 )+1),ROWS($U$2:U224))),"")</f>
        <v/>
      </c>
      <c r="O225" s="12" t="str">
        <f t="array" aca="1" ref="O225" ca="1">IFERROR(INDEX($V$2:$V$500,SMALL(IF($V$2:$V$500&lt;&gt;"",ROW($T$2:$V$500)-ROW($V$2 )+1),ROWS($V$2:V224))),"")</f>
        <v/>
      </c>
      <c r="P225" s="12" t="str">
        <f t="array" aca="1" ref="P225" ca="1">IFERROR(INDEX($W$2:$W$500,SMALL(IF($W$2:$W$500&lt;&gt;"",ROW($T$2:$W$500)-ROW($W$2 )+1),ROWS($W$2:W224))),"")</f>
        <v/>
      </c>
      <c r="Q225" s="10" t="str">
        <f t="array" aca="1" ref="Q225" ca="1">IFERROR(INDEX($Y$2:$Y$500,SMALL(IF($Y$2:$Y$500&lt;&gt;"",ROW($Y$2:$Y$500)-ROW($Y$2 )+1),ROWS($Y$2:Y224))),"")</f>
        <v/>
      </c>
      <c r="S225" s="2" t="str">
        <f t="shared" si="35"/>
        <v/>
      </c>
      <c r="T225" s="2" t="str">
        <f t="shared" si="36"/>
        <v/>
      </c>
      <c r="U225" s="6" t="str">
        <f t="shared" si="37"/>
        <v/>
      </c>
      <c r="V225" s="6" t="str">
        <f t="shared" si="38"/>
        <v/>
      </c>
      <c r="W225" s="6" t="str">
        <f t="shared" si="39"/>
        <v/>
      </c>
      <c r="X225" s="6" t="str">
        <f t="shared" si="40"/>
        <v/>
      </c>
      <c r="Y225" s="6" t="str">
        <f t="shared" si="41"/>
        <v/>
      </c>
      <c r="Z225" s="2"/>
      <c r="AA225" s="2"/>
      <c r="AB225" s="1" t="str">
        <f t="shared" si="42"/>
        <v/>
      </c>
      <c r="AC225" s="1" t="str">
        <f>IF(COUNTIF($AB$3:AB226,AB226)=1,AB226,"")</f>
        <v/>
      </c>
      <c r="AD225" s="1" t="str">
        <f t="array" ref="AD225">IFERROR(INDEX($AC$2:$AC$500,SMALL(IF($AC$2:$AC$500&lt;&gt;"",ROW($AC$2:$AC$500)-ROW($AC$2 )+1),ROWS($AC$2:AC225))),"")</f>
        <v/>
      </c>
      <c r="AE225" s="1" t="str">
        <f t="array" ref="AE225">IF(AD225&lt;&gt;"",MATCH(AD225,$AD$2:$AD$500,0),"")</f>
        <v/>
      </c>
      <c r="AF225" s="1" t="str">
        <f>IF(AND(COUNTIF($AB$2:AB225,AB225)=1,AB225&lt;&gt;""),AB225,"")</f>
        <v/>
      </c>
      <c r="AG225" s="1" t="str">
        <f t="array" ref="AG225">IFERROR(INDEX($AF$2:$AF$500,SMALL(IF($AF$2:$AF$500&lt;&gt;"",ROW($AF$2:$AF$500)-ROW($AF$2 )+1),ROWS($AF$2:AF225))),"")</f>
        <v/>
      </c>
    </row>
    <row r="226" spans="1:33" ht="20.25" x14ac:dyDescent="0.2">
      <c r="A226" s="15"/>
      <c r="B226" s="15"/>
      <c r="C226" s="15"/>
      <c r="D226" s="15"/>
      <c r="E226" s="15" t="str">
        <f t="shared" si="34"/>
        <v/>
      </c>
      <c r="F226" s="15"/>
      <c r="G226" s="16" t="s">
        <v>25</v>
      </c>
      <c r="H226" s="6"/>
      <c r="K226" s="11" t="str">
        <f>IF(ROWS($K$3:K226)&gt;$R$2,"",SMALL($S$2:$S$500,ROWS($K$3:K226)))</f>
        <v/>
      </c>
      <c r="L226" s="12"/>
      <c r="M226" s="12" t="str">
        <f t="array" aca="1" ref="M226" ca="1">IFERROR(INDEX($T$2:$T$500,SMALL(IF($T$2:$T$500&lt;&gt;"",ROW($T$2:$T$500)-ROW($T$2 )+1),ROWS($T$2:T225))),"")</f>
        <v/>
      </c>
      <c r="N226" s="12" t="str">
        <f t="array" aca="1" ref="N226" ca="1">IFERROR(INDEX($U$2:$U$500,SMALL(IF($U$2:$U$500&lt;&gt;"",ROW($U$2:$U$500)-ROW($U$2 )+1),ROWS($U$2:U225))),"")</f>
        <v/>
      </c>
      <c r="O226" s="12" t="str">
        <f t="array" aca="1" ref="O226" ca="1">IFERROR(INDEX($V$2:$V$500,SMALL(IF($V$2:$V$500&lt;&gt;"",ROW($T$2:$V$500)-ROW($V$2 )+1),ROWS($V$2:V225))),"")</f>
        <v/>
      </c>
      <c r="P226" s="12" t="str">
        <f t="array" aca="1" ref="P226" ca="1">IFERROR(INDEX($W$2:$W$500,SMALL(IF($W$2:$W$500&lt;&gt;"",ROW($T$2:$W$500)-ROW($W$2 )+1),ROWS($W$2:W225))),"")</f>
        <v/>
      </c>
      <c r="Q226" s="10" t="str">
        <f t="array" aca="1" ref="Q226" ca="1">IFERROR(INDEX($Y$2:$Y$500,SMALL(IF($Y$2:$Y$500&lt;&gt;"",ROW($Y$2:$Y$500)-ROW($Y$2 )+1),ROWS($Y$2:Y225))),"")</f>
        <v/>
      </c>
      <c r="S226" s="2" t="str">
        <f t="shared" si="35"/>
        <v/>
      </c>
      <c r="T226" s="2" t="str">
        <f t="shared" si="36"/>
        <v/>
      </c>
      <c r="U226" s="6" t="str">
        <f t="shared" si="37"/>
        <v/>
      </c>
      <c r="V226" s="6" t="str">
        <f t="shared" si="38"/>
        <v/>
      </c>
      <c r="W226" s="6" t="str">
        <f t="shared" si="39"/>
        <v/>
      </c>
      <c r="X226" s="6" t="str">
        <f t="shared" si="40"/>
        <v/>
      </c>
      <c r="Y226" s="6" t="str">
        <f t="shared" si="41"/>
        <v/>
      </c>
      <c r="Z226" s="2"/>
      <c r="AA226" s="2"/>
      <c r="AB226" s="1" t="str">
        <f t="shared" si="42"/>
        <v/>
      </c>
      <c r="AC226" s="1" t="str">
        <f>IF(COUNTIF($AB$3:AB227,AB227)=1,AB227,"")</f>
        <v/>
      </c>
      <c r="AD226" s="1" t="str">
        <f t="array" ref="AD226">IFERROR(INDEX($AC$2:$AC$500,SMALL(IF($AC$2:$AC$500&lt;&gt;"",ROW($AC$2:$AC$500)-ROW($AC$2 )+1),ROWS($AC$2:AC226))),"")</f>
        <v/>
      </c>
      <c r="AE226" s="1" t="str">
        <f t="array" ref="AE226">IF(AD226&lt;&gt;"",MATCH(AD226,$AD$2:$AD$500,0),"")</f>
        <v/>
      </c>
      <c r="AF226" s="1" t="str">
        <f>IF(AND(COUNTIF($AB$2:AB226,AB226)=1,AB226&lt;&gt;""),AB226,"")</f>
        <v/>
      </c>
      <c r="AG226" s="1" t="str">
        <f t="array" ref="AG226">IFERROR(INDEX($AF$2:$AF$500,SMALL(IF($AF$2:$AF$500&lt;&gt;"",ROW($AF$2:$AF$500)-ROW($AF$2 )+1),ROWS($AF$2:AF226))),"")</f>
        <v/>
      </c>
    </row>
    <row r="227" spans="1:33" ht="20.25" x14ac:dyDescent="0.2">
      <c r="A227" s="15"/>
      <c r="B227" s="15"/>
      <c r="C227" s="15"/>
      <c r="D227" s="15"/>
      <c r="E227" s="15" t="str">
        <f t="shared" si="34"/>
        <v/>
      </c>
      <c r="F227" s="15"/>
      <c r="G227" s="16" t="s">
        <v>25</v>
      </c>
      <c r="H227" s="6"/>
      <c r="K227" s="11" t="str">
        <f>IF(ROWS($K$3:K227)&gt;$R$2,"",SMALL($S$2:$S$500,ROWS($K$3:K227)))</f>
        <v/>
      </c>
      <c r="L227" s="12"/>
      <c r="M227" s="12" t="str">
        <f t="array" aca="1" ref="M227" ca="1">IFERROR(INDEX($T$2:$T$500,SMALL(IF($T$2:$T$500&lt;&gt;"",ROW($T$2:$T$500)-ROW($T$2 )+1),ROWS($T$2:T226))),"")</f>
        <v/>
      </c>
      <c r="N227" s="12" t="str">
        <f t="array" aca="1" ref="N227" ca="1">IFERROR(INDEX($U$2:$U$500,SMALL(IF($U$2:$U$500&lt;&gt;"",ROW($U$2:$U$500)-ROW($U$2 )+1),ROWS($U$2:U226))),"")</f>
        <v/>
      </c>
      <c r="O227" s="12" t="str">
        <f t="array" aca="1" ref="O227" ca="1">IFERROR(INDEX($V$2:$V$500,SMALL(IF($V$2:$V$500&lt;&gt;"",ROW($T$2:$V$500)-ROW($V$2 )+1),ROWS($V$2:V226))),"")</f>
        <v/>
      </c>
      <c r="P227" s="12" t="str">
        <f t="array" aca="1" ref="P227" ca="1">IFERROR(INDEX($W$2:$W$500,SMALL(IF($W$2:$W$500&lt;&gt;"",ROW($T$2:$W$500)-ROW($W$2 )+1),ROWS($W$2:W226))),"")</f>
        <v/>
      </c>
      <c r="Q227" s="10" t="str">
        <f t="array" aca="1" ref="Q227" ca="1">IFERROR(INDEX($Y$2:$Y$500,SMALL(IF($Y$2:$Y$500&lt;&gt;"",ROW($Y$2:$Y$500)-ROW($Y$2 )+1),ROWS($Y$2:Y226))),"")</f>
        <v/>
      </c>
      <c r="S227" s="2" t="str">
        <f t="shared" si="35"/>
        <v/>
      </c>
      <c r="T227" s="2" t="str">
        <f t="shared" si="36"/>
        <v/>
      </c>
      <c r="U227" s="6" t="str">
        <f t="shared" si="37"/>
        <v/>
      </c>
      <c r="V227" s="6" t="str">
        <f t="shared" si="38"/>
        <v/>
      </c>
      <c r="W227" s="6" t="str">
        <f t="shared" si="39"/>
        <v/>
      </c>
      <c r="X227" s="6" t="str">
        <f t="shared" si="40"/>
        <v/>
      </c>
      <c r="Y227" s="6" t="str">
        <f t="shared" si="41"/>
        <v/>
      </c>
      <c r="Z227" s="2"/>
      <c r="AA227" s="2"/>
      <c r="AB227" s="1" t="str">
        <f t="shared" si="42"/>
        <v/>
      </c>
      <c r="AC227" s="1" t="str">
        <f>IF(COUNTIF($AB$3:AB228,AB228)=1,AB228,"")</f>
        <v/>
      </c>
      <c r="AD227" s="1" t="str">
        <f t="array" ref="AD227">IFERROR(INDEX($AC$2:$AC$500,SMALL(IF($AC$2:$AC$500&lt;&gt;"",ROW($AC$2:$AC$500)-ROW($AC$2 )+1),ROWS($AC$2:AC227))),"")</f>
        <v/>
      </c>
      <c r="AE227" s="1" t="str">
        <f t="array" ref="AE227">IF(AD227&lt;&gt;"",MATCH(AD227,$AD$2:$AD$500,0),"")</f>
        <v/>
      </c>
      <c r="AF227" s="1" t="str">
        <f>IF(AND(COUNTIF($AB$2:AB227,AB227)=1,AB227&lt;&gt;""),AB227,"")</f>
        <v/>
      </c>
      <c r="AG227" s="1" t="str">
        <f t="array" ref="AG227">IFERROR(INDEX($AF$2:$AF$500,SMALL(IF($AF$2:$AF$500&lt;&gt;"",ROW($AF$2:$AF$500)-ROW($AF$2 )+1),ROWS($AF$2:AF227))),"")</f>
        <v/>
      </c>
    </row>
    <row r="228" spans="1:33" ht="20.25" x14ac:dyDescent="0.2">
      <c r="A228" s="15"/>
      <c r="B228" s="15"/>
      <c r="C228" s="15"/>
      <c r="D228" s="15"/>
      <c r="E228" s="15" t="str">
        <f t="shared" si="34"/>
        <v/>
      </c>
      <c r="F228" s="15"/>
      <c r="G228" s="16" t="s">
        <v>25</v>
      </c>
      <c r="H228" s="6"/>
      <c r="K228" s="11" t="str">
        <f>IF(ROWS($K$3:K228)&gt;$R$2,"",SMALL($S$2:$S$500,ROWS($K$3:K228)))</f>
        <v/>
      </c>
      <c r="L228" s="12"/>
      <c r="M228" s="12" t="str">
        <f t="array" aca="1" ref="M228" ca="1">IFERROR(INDEX($T$2:$T$500,SMALL(IF($T$2:$T$500&lt;&gt;"",ROW($T$2:$T$500)-ROW($T$2 )+1),ROWS($T$2:T227))),"")</f>
        <v/>
      </c>
      <c r="N228" s="12" t="str">
        <f t="array" aca="1" ref="N228" ca="1">IFERROR(INDEX($U$2:$U$500,SMALL(IF($U$2:$U$500&lt;&gt;"",ROW($U$2:$U$500)-ROW($U$2 )+1),ROWS($U$2:U227))),"")</f>
        <v/>
      </c>
      <c r="O228" s="12" t="str">
        <f t="array" aca="1" ref="O228" ca="1">IFERROR(INDEX($V$2:$V$500,SMALL(IF($V$2:$V$500&lt;&gt;"",ROW($T$2:$V$500)-ROW($V$2 )+1),ROWS($V$2:V227))),"")</f>
        <v/>
      </c>
      <c r="P228" s="12" t="str">
        <f t="array" aca="1" ref="P228" ca="1">IFERROR(INDEX($W$2:$W$500,SMALL(IF($W$2:$W$500&lt;&gt;"",ROW($T$2:$W$500)-ROW($W$2 )+1),ROWS($W$2:W227))),"")</f>
        <v/>
      </c>
      <c r="Q228" s="10" t="str">
        <f t="array" aca="1" ref="Q228" ca="1">IFERROR(INDEX($Y$2:$Y$500,SMALL(IF($Y$2:$Y$500&lt;&gt;"",ROW($Y$2:$Y$500)-ROW($Y$2 )+1),ROWS($Y$2:Y227))),"")</f>
        <v/>
      </c>
      <c r="S228" s="2" t="str">
        <f t="shared" si="35"/>
        <v/>
      </c>
      <c r="T228" s="2" t="str">
        <f t="shared" si="36"/>
        <v/>
      </c>
      <c r="U228" s="6" t="str">
        <f t="shared" si="37"/>
        <v/>
      </c>
      <c r="V228" s="6" t="str">
        <f t="shared" si="38"/>
        <v/>
      </c>
      <c r="W228" s="6" t="str">
        <f t="shared" si="39"/>
        <v/>
      </c>
      <c r="X228" s="6" t="str">
        <f t="shared" si="40"/>
        <v/>
      </c>
      <c r="Y228" s="6" t="str">
        <f t="shared" si="41"/>
        <v/>
      </c>
      <c r="Z228" s="2"/>
      <c r="AA228" s="2"/>
      <c r="AB228" s="1" t="str">
        <f t="shared" si="42"/>
        <v/>
      </c>
      <c r="AC228" s="1" t="str">
        <f>IF(COUNTIF($AB$3:AB229,AB229)=1,AB229,"")</f>
        <v/>
      </c>
      <c r="AD228" s="1" t="str">
        <f t="array" ref="AD228">IFERROR(INDEX($AC$2:$AC$500,SMALL(IF($AC$2:$AC$500&lt;&gt;"",ROW($AC$2:$AC$500)-ROW($AC$2 )+1),ROWS($AC$2:AC228))),"")</f>
        <v/>
      </c>
      <c r="AE228" s="1" t="str">
        <f t="array" ref="AE228">IF(AD228&lt;&gt;"",MATCH(AD228,$AD$2:$AD$500,0),"")</f>
        <v/>
      </c>
      <c r="AF228" s="1" t="str">
        <f>IF(AND(COUNTIF($AB$2:AB228,AB228)=1,AB228&lt;&gt;""),AB228,"")</f>
        <v/>
      </c>
      <c r="AG228" s="1" t="str">
        <f t="array" ref="AG228">IFERROR(INDEX($AF$2:$AF$500,SMALL(IF($AF$2:$AF$500&lt;&gt;"",ROW($AF$2:$AF$500)-ROW($AF$2 )+1),ROWS($AF$2:AF228))),"")</f>
        <v/>
      </c>
    </row>
    <row r="229" spans="1:33" ht="20.25" x14ac:dyDescent="0.2">
      <c r="A229" s="15"/>
      <c r="B229" s="15"/>
      <c r="C229" s="15"/>
      <c r="D229" s="15"/>
      <c r="E229" s="15" t="str">
        <f t="shared" si="34"/>
        <v/>
      </c>
      <c r="F229" s="15"/>
      <c r="G229" s="16" t="s">
        <v>25</v>
      </c>
      <c r="H229" s="6"/>
      <c r="K229" s="11" t="str">
        <f>IF(ROWS($K$3:K229)&gt;$R$2,"",SMALL($S$2:$S$500,ROWS($K$3:K229)))</f>
        <v/>
      </c>
      <c r="L229" s="12"/>
      <c r="M229" s="12" t="str">
        <f t="array" aca="1" ref="M229" ca="1">IFERROR(INDEX($T$2:$T$500,SMALL(IF($T$2:$T$500&lt;&gt;"",ROW($T$2:$T$500)-ROW($T$2 )+1),ROWS($T$2:T228))),"")</f>
        <v/>
      </c>
      <c r="N229" s="12" t="str">
        <f t="array" aca="1" ref="N229" ca="1">IFERROR(INDEX($U$2:$U$500,SMALL(IF($U$2:$U$500&lt;&gt;"",ROW($U$2:$U$500)-ROW($U$2 )+1),ROWS($U$2:U228))),"")</f>
        <v/>
      </c>
      <c r="O229" s="12" t="str">
        <f t="array" aca="1" ref="O229" ca="1">IFERROR(INDEX($V$2:$V$500,SMALL(IF($V$2:$V$500&lt;&gt;"",ROW($T$2:$V$500)-ROW($V$2 )+1),ROWS($V$2:V228))),"")</f>
        <v/>
      </c>
      <c r="P229" s="12" t="str">
        <f t="array" aca="1" ref="P229" ca="1">IFERROR(INDEX($W$2:$W$500,SMALL(IF($W$2:$W$500&lt;&gt;"",ROW($T$2:$W$500)-ROW($W$2 )+1),ROWS($W$2:W228))),"")</f>
        <v/>
      </c>
      <c r="Q229" s="10" t="str">
        <f t="array" aca="1" ref="Q229" ca="1">IFERROR(INDEX($Y$2:$Y$500,SMALL(IF($Y$2:$Y$500&lt;&gt;"",ROW($Y$2:$Y$500)-ROW($Y$2 )+1),ROWS($Y$2:Y228))),"")</f>
        <v/>
      </c>
      <c r="S229" s="2" t="str">
        <f t="shared" si="35"/>
        <v/>
      </c>
      <c r="T229" s="2" t="str">
        <f t="shared" si="36"/>
        <v/>
      </c>
      <c r="U229" s="6" t="str">
        <f t="shared" si="37"/>
        <v/>
      </c>
      <c r="V229" s="6" t="str">
        <f t="shared" si="38"/>
        <v/>
      </c>
      <c r="W229" s="6" t="str">
        <f t="shared" si="39"/>
        <v/>
      </c>
      <c r="X229" s="6" t="str">
        <f t="shared" si="40"/>
        <v/>
      </c>
      <c r="Y229" s="6" t="str">
        <f t="shared" si="41"/>
        <v/>
      </c>
      <c r="Z229" s="2"/>
      <c r="AA229" s="2"/>
      <c r="AB229" s="1" t="str">
        <f t="shared" si="42"/>
        <v/>
      </c>
      <c r="AC229" s="1" t="str">
        <f>IF(COUNTIF($AB$3:AB230,AB230)=1,AB230,"")</f>
        <v/>
      </c>
      <c r="AD229" s="1" t="str">
        <f t="array" ref="AD229">IFERROR(INDEX($AC$2:$AC$500,SMALL(IF($AC$2:$AC$500&lt;&gt;"",ROW($AC$2:$AC$500)-ROW($AC$2 )+1),ROWS($AC$2:AC229))),"")</f>
        <v/>
      </c>
      <c r="AE229" s="1" t="str">
        <f t="array" ref="AE229">IF(AD229&lt;&gt;"",MATCH(AD229,$AD$2:$AD$500,0),"")</f>
        <v/>
      </c>
      <c r="AF229" s="1" t="str">
        <f>IF(AND(COUNTIF($AB$2:AB229,AB229)=1,AB229&lt;&gt;""),AB229,"")</f>
        <v/>
      </c>
      <c r="AG229" s="1" t="str">
        <f t="array" ref="AG229">IFERROR(INDEX($AF$2:$AF$500,SMALL(IF($AF$2:$AF$500&lt;&gt;"",ROW($AF$2:$AF$500)-ROW($AF$2 )+1),ROWS($AF$2:AF229))),"")</f>
        <v/>
      </c>
    </row>
    <row r="230" spans="1:33" ht="20.25" x14ac:dyDescent="0.2">
      <c r="A230" s="15"/>
      <c r="B230" s="15"/>
      <c r="C230" s="15"/>
      <c r="D230" s="15"/>
      <c r="E230" s="15" t="str">
        <f t="shared" si="34"/>
        <v/>
      </c>
      <c r="F230" s="15"/>
      <c r="G230" s="16" t="s">
        <v>25</v>
      </c>
      <c r="H230" s="6"/>
      <c r="K230" s="11" t="str">
        <f>IF(ROWS($K$3:K230)&gt;$R$2,"",SMALL($S$2:$S$500,ROWS($K$3:K230)))</f>
        <v/>
      </c>
      <c r="L230" s="12"/>
      <c r="M230" s="12" t="str">
        <f t="array" aca="1" ref="M230" ca="1">IFERROR(INDEX($T$2:$T$500,SMALL(IF($T$2:$T$500&lt;&gt;"",ROW($T$2:$T$500)-ROW($T$2 )+1),ROWS($T$2:T229))),"")</f>
        <v/>
      </c>
      <c r="N230" s="12" t="str">
        <f t="array" aca="1" ref="N230" ca="1">IFERROR(INDEX($U$2:$U$500,SMALL(IF($U$2:$U$500&lt;&gt;"",ROW($U$2:$U$500)-ROW($U$2 )+1),ROWS($U$2:U229))),"")</f>
        <v/>
      </c>
      <c r="O230" s="12" t="str">
        <f t="array" aca="1" ref="O230" ca="1">IFERROR(INDEX($V$2:$V$500,SMALL(IF($V$2:$V$500&lt;&gt;"",ROW($T$2:$V$500)-ROW($V$2 )+1),ROWS($V$2:V229))),"")</f>
        <v/>
      </c>
      <c r="P230" s="12" t="str">
        <f t="array" aca="1" ref="P230" ca="1">IFERROR(INDEX($W$2:$W$500,SMALL(IF($W$2:$W$500&lt;&gt;"",ROW($T$2:$W$500)-ROW($W$2 )+1),ROWS($W$2:W229))),"")</f>
        <v/>
      </c>
      <c r="Q230" s="10" t="str">
        <f t="array" aca="1" ref="Q230" ca="1">IFERROR(INDEX($Y$2:$Y$500,SMALL(IF($Y$2:$Y$500&lt;&gt;"",ROW($Y$2:$Y$500)-ROW($Y$2 )+1),ROWS($Y$2:Y229))),"")</f>
        <v/>
      </c>
      <c r="S230" s="2" t="str">
        <f t="shared" si="35"/>
        <v/>
      </c>
      <c r="T230" s="2" t="str">
        <f t="shared" si="36"/>
        <v/>
      </c>
      <c r="U230" s="6" t="str">
        <f t="shared" si="37"/>
        <v/>
      </c>
      <c r="V230" s="6" t="str">
        <f t="shared" si="38"/>
        <v/>
      </c>
      <c r="W230" s="6" t="str">
        <f t="shared" si="39"/>
        <v/>
      </c>
      <c r="X230" s="6" t="str">
        <f t="shared" si="40"/>
        <v/>
      </c>
      <c r="Y230" s="6" t="str">
        <f t="shared" si="41"/>
        <v/>
      </c>
      <c r="Z230" s="2"/>
      <c r="AA230" s="2"/>
      <c r="AB230" s="1" t="str">
        <f t="shared" si="42"/>
        <v/>
      </c>
      <c r="AC230" s="1" t="str">
        <f>IF(COUNTIF($AB$3:AB231,AB231)=1,AB231,"")</f>
        <v/>
      </c>
      <c r="AD230" s="1" t="str">
        <f t="array" ref="AD230">IFERROR(INDEX($AC$2:$AC$500,SMALL(IF($AC$2:$AC$500&lt;&gt;"",ROW($AC$2:$AC$500)-ROW($AC$2 )+1),ROWS($AC$2:AC230))),"")</f>
        <v/>
      </c>
      <c r="AE230" s="1" t="str">
        <f t="array" ref="AE230">IF(AD230&lt;&gt;"",MATCH(AD230,$AD$2:$AD$500,0),"")</f>
        <v/>
      </c>
      <c r="AF230" s="1" t="str">
        <f>IF(AND(COUNTIF($AB$2:AB230,AB230)=1,AB230&lt;&gt;""),AB230,"")</f>
        <v/>
      </c>
      <c r="AG230" s="1" t="str">
        <f t="array" ref="AG230">IFERROR(INDEX($AF$2:$AF$500,SMALL(IF($AF$2:$AF$500&lt;&gt;"",ROW($AF$2:$AF$500)-ROW($AF$2 )+1),ROWS($AF$2:AF230))),"")</f>
        <v/>
      </c>
    </row>
    <row r="231" spans="1:33" ht="20.25" x14ac:dyDescent="0.2">
      <c r="A231" s="15"/>
      <c r="B231" s="15"/>
      <c r="C231" s="15"/>
      <c r="D231" s="15"/>
      <c r="E231" s="15" t="str">
        <f t="shared" si="34"/>
        <v/>
      </c>
      <c r="F231" s="15"/>
      <c r="G231" s="16" t="s">
        <v>25</v>
      </c>
      <c r="H231" s="6"/>
      <c r="K231" s="11" t="str">
        <f>IF(ROWS($K$3:K231)&gt;$R$2,"",SMALL($S$2:$S$500,ROWS($K$3:K231)))</f>
        <v/>
      </c>
      <c r="L231" s="12"/>
      <c r="M231" s="12" t="str">
        <f t="array" aca="1" ref="M231" ca="1">IFERROR(INDEX($T$2:$T$500,SMALL(IF($T$2:$T$500&lt;&gt;"",ROW($T$2:$T$500)-ROW($T$2 )+1),ROWS($T$2:T230))),"")</f>
        <v/>
      </c>
      <c r="N231" s="12" t="str">
        <f t="array" aca="1" ref="N231" ca="1">IFERROR(INDEX($U$2:$U$500,SMALL(IF($U$2:$U$500&lt;&gt;"",ROW($U$2:$U$500)-ROW($U$2 )+1),ROWS($U$2:U230))),"")</f>
        <v/>
      </c>
      <c r="O231" s="12" t="str">
        <f t="array" aca="1" ref="O231" ca="1">IFERROR(INDEX($V$2:$V$500,SMALL(IF($V$2:$V$500&lt;&gt;"",ROW($T$2:$V$500)-ROW($V$2 )+1),ROWS($V$2:V230))),"")</f>
        <v/>
      </c>
      <c r="P231" s="12" t="str">
        <f t="array" aca="1" ref="P231" ca="1">IFERROR(INDEX($W$2:$W$500,SMALL(IF($W$2:$W$500&lt;&gt;"",ROW($T$2:$W$500)-ROW($W$2 )+1),ROWS($W$2:W230))),"")</f>
        <v/>
      </c>
      <c r="Q231" s="10" t="str">
        <f t="array" aca="1" ref="Q231" ca="1">IFERROR(INDEX($Y$2:$Y$500,SMALL(IF($Y$2:$Y$500&lt;&gt;"",ROW($Y$2:$Y$500)-ROW($Y$2 )+1),ROWS($Y$2:Y230))),"")</f>
        <v/>
      </c>
      <c r="S231" s="2" t="str">
        <f t="shared" si="35"/>
        <v/>
      </c>
      <c r="T231" s="2" t="str">
        <f t="shared" si="36"/>
        <v/>
      </c>
      <c r="U231" s="6" t="str">
        <f t="shared" si="37"/>
        <v/>
      </c>
      <c r="V231" s="6" t="str">
        <f t="shared" si="38"/>
        <v/>
      </c>
      <c r="W231" s="6" t="str">
        <f t="shared" si="39"/>
        <v/>
      </c>
      <c r="X231" s="6" t="str">
        <f t="shared" si="40"/>
        <v/>
      </c>
      <c r="Y231" s="6" t="str">
        <f t="shared" si="41"/>
        <v/>
      </c>
      <c r="Z231" s="2"/>
      <c r="AA231" s="2"/>
      <c r="AB231" s="1" t="str">
        <f t="shared" si="42"/>
        <v/>
      </c>
      <c r="AC231" s="1" t="str">
        <f>IF(COUNTIF($AB$3:AB232,AB232)=1,AB232,"")</f>
        <v/>
      </c>
      <c r="AD231" s="1" t="str">
        <f t="array" ref="AD231">IFERROR(INDEX($AC$2:$AC$500,SMALL(IF($AC$2:$AC$500&lt;&gt;"",ROW($AC$2:$AC$500)-ROW($AC$2 )+1),ROWS($AC$2:AC231))),"")</f>
        <v/>
      </c>
      <c r="AE231" s="1" t="str">
        <f t="array" ref="AE231">IF(AD231&lt;&gt;"",MATCH(AD231,$AD$2:$AD$500,0),"")</f>
        <v/>
      </c>
      <c r="AF231" s="1" t="str">
        <f>IF(AND(COUNTIF($AB$2:AB231,AB231)=1,AB231&lt;&gt;""),AB231,"")</f>
        <v/>
      </c>
      <c r="AG231" s="1" t="str">
        <f t="array" ref="AG231">IFERROR(INDEX($AF$2:$AF$500,SMALL(IF($AF$2:$AF$500&lt;&gt;"",ROW($AF$2:$AF$500)-ROW($AF$2 )+1),ROWS($AF$2:AF231))),"")</f>
        <v/>
      </c>
    </row>
    <row r="232" spans="1:33" ht="20.25" x14ac:dyDescent="0.2">
      <c r="A232" s="15"/>
      <c r="B232" s="15"/>
      <c r="C232" s="15"/>
      <c r="D232" s="15"/>
      <c r="E232" s="15" t="str">
        <f t="shared" si="34"/>
        <v/>
      </c>
      <c r="F232" s="15"/>
      <c r="G232" s="16" t="s">
        <v>25</v>
      </c>
      <c r="H232" s="6"/>
      <c r="K232" s="11" t="str">
        <f>IF(ROWS($K$3:K232)&gt;$R$2,"",SMALL($S$2:$S$500,ROWS($K$3:K232)))</f>
        <v/>
      </c>
      <c r="L232" s="12"/>
      <c r="M232" s="12" t="str">
        <f t="array" aca="1" ref="M232" ca="1">IFERROR(INDEX($T$2:$T$500,SMALL(IF($T$2:$T$500&lt;&gt;"",ROW($T$2:$T$500)-ROW($T$2 )+1),ROWS($T$2:T231))),"")</f>
        <v/>
      </c>
      <c r="N232" s="12" t="str">
        <f t="array" aca="1" ref="N232" ca="1">IFERROR(INDEX($U$2:$U$500,SMALL(IF($U$2:$U$500&lt;&gt;"",ROW($U$2:$U$500)-ROW($U$2 )+1),ROWS($U$2:U231))),"")</f>
        <v/>
      </c>
      <c r="O232" s="12" t="str">
        <f t="array" aca="1" ref="O232" ca="1">IFERROR(INDEX($V$2:$V$500,SMALL(IF($V$2:$V$500&lt;&gt;"",ROW($T$2:$V$500)-ROW($V$2 )+1),ROWS($V$2:V231))),"")</f>
        <v/>
      </c>
      <c r="P232" s="12" t="str">
        <f t="array" aca="1" ref="P232" ca="1">IFERROR(INDEX($W$2:$W$500,SMALL(IF($W$2:$W$500&lt;&gt;"",ROW($T$2:$W$500)-ROW($W$2 )+1),ROWS($W$2:W231))),"")</f>
        <v/>
      </c>
      <c r="Q232" s="10" t="str">
        <f t="array" aca="1" ref="Q232" ca="1">IFERROR(INDEX($Y$2:$Y$500,SMALL(IF($Y$2:$Y$500&lt;&gt;"",ROW($Y$2:$Y$500)-ROW($Y$2 )+1),ROWS($Y$2:Y231))),"")</f>
        <v/>
      </c>
      <c r="S232" s="2" t="str">
        <f t="shared" si="35"/>
        <v/>
      </c>
      <c r="T232" s="2" t="str">
        <f t="shared" si="36"/>
        <v/>
      </c>
      <c r="U232" s="6" t="str">
        <f t="shared" si="37"/>
        <v/>
      </c>
      <c r="V232" s="6" t="str">
        <f t="shared" si="38"/>
        <v/>
      </c>
      <c r="W232" s="6" t="str">
        <f t="shared" si="39"/>
        <v/>
      </c>
      <c r="X232" s="6" t="str">
        <f t="shared" si="40"/>
        <v/>
      </c>
      <c r="Y232" s="6" t="str">
        <f t="shared" si="41"/>
        <v/>
      </c>
      <c r="Z232" s="2"/>
      <c r="AA232" s="2"/>
      <c r="AB232" s="1" t="str">
        <f t="shared" si="42"/>
        <v/>
      </c>
      <c r="AC232" s="1" t="str">
        <f>IF(COUNTIF($AB$3:AB233,AB233)=1,AB233,"")</f>
        <v/>
      </c>
      <c r="AD232" s="1" t="str">
        <f t="array" ref="AD232">IFERROR(INDEX($AC$2:$AC$500,SMALL(IF($AC$2:$AC$500&lt;&gt;"",ROW($AC$2:$AC$500)-ROW($AC$2 )+1),ROWS($AC$2:AC232))),"")</f>
        <v/>
      </c>
      <c r="AE232" s="1" t="str">
        <f t="array" ref="AE232">IF(AD232&lt;&gt;"",MATCH(AD232,$AD$2:$AD$500,0),"")</f>
        <v/>
      </c>
      <c r="AF232" s="1" t="str">
        <f>IF(AND(COUNTIF($AB$2:AB232,AB232)=1,AB232&lt;&gt;""),AB232,"")</f>
        <v/>
      </c>
      <c r="AG232" s="1" t="str">
        <f t="array" ref="AG232">IFERROR(INDEX($AF$2:$AF$500,SMALL(IF($AF$2:$AF$500&lt;&gt;"",ROW($AF$2:$AF$500)-ROW($AF$2 )+1),ROWS($AF$2:AF232))),"")</f>
        <v/>
      </c>
    </row>
    <row r="233" spans="1:33" ht="20.25" x14ac:dyDescent="0.2">
      <c r="A233" s="15"/>
      <c r="B233" s="15"/>
      <c r="C233" s="15"/>
      <c r="D233" s="15"/>
      <c r="E233" s="15" t="str">
        <f t="shared" si="34"/>
        <v/>
      </c>
      <c r="F233" s="15"/>
      <c r="G233" s="16" t="s">
        <v>25</v>
      </c>
      <c r="H233" s="6"/>
      <c r="K233" s="11" t="str">
        <f>IF(ROWS($K$3:K233)&gt;$R$2,"",SMALL($S$2:$S$500,ROWS($K$3:K233)))</f>
        <v/>
      </c>
      <c r="L233" s="12"/>
      <c r="M233" s="12" t="str">
        <f t="array" aca="1" ref="M233" ca="1">IFERROR(INDEX($T$2:$T$500,SMALL(IF($T$2:$T$500&lt;&gt;"",ROW($T$2:$T$500)-ROW($T$2 )+1),ROWS($T$2:T232))),"")</f>
        <v/>
      </c>
      <c r="N233" s="12" t="str">
        <f t="array" aca="1" ref="N233" ca="1">IFERROR(INDEX($U$2:$U$500,SMALL(IF($U$2:$U$500&lt;&gt;"",ROW($U$2:$U$500)-ROW($U$2 )+1),ROWS($U$2:U232))),"")</f>
        <v/>
      </c>
      <c r="O233" s="12" t="str">
        <f t="array" aca="1" ref="O233" ca="1">IFERROR(INDEX($V$2:$V$500,SMALL(IF($V$2:$V$500&lt;&gt;"",ROW($T$2:$V$500)-ROW($V$2 )+1),ROWS($V$2:V232))),"")</f>
        <v/>
      </c>
      <c r="P233" s="12" t="str">
        <f t="array" aca="1" ref="P233" ca="1">IFERROR(INDEX($W$2:$W$500,SMALL(IF($W$2:$W$500&lt;&gt;"",ROW($T$2:$W$500)-ROW($W$2 )+1),ROWS($W$2:W232))),"")</f>
        <v/>
      </c>
      <c r="Q233" s="10" t="str">
        <f t="array" aca="1" ref="Q233" ca="1">IFERROR(INDEX($Y$2:$Y$500,SMALL(IF($Y$2:$Y$500&lt;&gt;"",ROW($Y$2:$Y$500)-ROW($Y$2 )+1),ROWS($Y$2:Y232))),"")</f>
        <v/>
      </c>
      <c r="S233" s="2" t="str">
        <f t="shared" si="35"/>
        <v/>
      </c>
      <c r="T233" s="2" t="str">
        <f t="shared" si="36"/>
        <v/>
      </c>
      <c r="U233" s="6" t="str">
        <f t="shared" si="37"/>
        <v/>
      </c>
      <c r="V233" s="6" t="str">
        <f t="shared" si="38"/>
        <v/>
      </c>
      <c r="W233" s="6" t="str">
        <f t="shared" si="39"/>
        <v/>
      </c>
      <c r="X233" s="6" t="str">
        <f t="shared" si="40"/>
        <v/>
      </c>
      <c r="Y233" s="6" t="str">
        <f t="shared" si="41"/>
        <v/>
      </c>
      <c r="Z233" s="2"/>
      <c r="AA233" s="2"/>
      <c r="AB233" s="1" t="str">
        <f t="shared" si="42"/>
        <v/>
      </c>
      <c r="AC233" s="1" t="str">
        <f>IF(COUNTIF($AB$3:AB234,AB234)=1,AB234,"")</f>
        <v/>
      </c>
      <c r="AD233" s="1" t="str">
        <f t="array" ref="AD233">IFERROR(INDEX($AC$2:$AC$500,SMALL(IF($AC$2:$AC$500&lt;&gt;"",ROW($AC$2:$AC$500)-ROW($AC$2 )+1),ROWS($AC$2:AC233))),"")</f>
        <v/>
      </c>
      <c r="AE233" s="1" t="str">
        <f t="array" ref="AE233">IF(AD233&lt;&gt;"",MATCH(AD233,$AD$2:$AD$500,0),"")</f>
        <v/>
      </c>
      <c r="AF233" s="1" t="str">
        <f>IF(AND(COUNTIF($AB$2:AB233,AB233)=1,AB233&lt;&gt;""),AB233,"")</f>
        <v/>
      </c>
      <c r="AG233" s="1" t="str">
        <f t="array" ref="AG233">IFERROR(INDEX($AF$2:$AF$500,SMALL(IF($AF$2:$AF$500&lt;&gt;"",ROW($AF$2:$AF$500)-ROW($AF$2 )+1),ROWS($AF$2:AF233))),"")</f>
        <v/>
      </c>
    </row>
    <row r="234" spans="1:33" ht="20.25" x14ac:dyDescent="0.2">
      <c r="A234" s="15"/>
      <c r="B234" s="15"/>
      <c r="C234" s="15"/>
      <c r="D234" s="15"/>
      <c r="E234" s="15" t="str">
        <f t="shared" si="34"/>
        <v/>
      </c>
      <c r="F234" s="15"/>
      <c r="G234" s="16" t="s">
        <v>25</v>
      </c>
      <c r="H234" s="6"/>
      <c r="K234" s="11" t="str">
        <f>IF(ROWS($K$3:K234)&gt;$R$2,"",SMALL($S$2:$S$500,ROWS($K$3:K234)))</f>
        <v/>
      </c>
      <c r="L234" s="12"/>
      <c r="M234" s="12" t="str">
        <f t="array" aca="1" ref="M234" ca="1">IFERROR(INDEX($T$2:$T$500,SMALL(IF($T$2:$T$500&lt;&gt;"",ROW($T$2:$T$500)-ROW($T$2 )+1),ROWS($T$2:T233))),"")</f>
        <v/>
      </c>
      <c r="N234" s="12" t="str">
        <f t="array" aca="1" ref="N234" ca="1">IFERROR(INDEX($U$2:$U$500,SMALL(IF($U$2:$U$500&lt;&gt;"",ROW($U$2:$U$500)-ROW($U$2 )+1),ROWS($U$2:U233))),"")</f>
        <v/>
      </c>
      <c r="O234" s="12" t="str">
        <f t="array" aca="1" ref="O234" ca="1">IFERROR(INDEX($V$2:$V$500,SMALL(IF($V$2:$V$500&lt;&gt;"",ROW($T$2:$V$500)-ROW($V$2 )+1),ROWS($V$2:V233))),"")</f>
        <v/>
      </c>
      <c r="P234" s="12" t="str">
        <f t="array" aca="1" ref="P234" ca="1">IFERROR(INDEX($W$2:$W$500,SMALL(IF($W$2:$W$500&lt;&gt;"",ROW($T$2:$W$500)-ROW($W$2 )+1),ROWS($W$2:W233))),"")</f>
        <v/>
      </c>
      <c r="Q234" s="10" t="str">
        <f t="array" aca="1" ref="Q234" ca="1">IFERROR(INDEX($Y$2:$Y$500,SMALL(IF($Y$2:$Y$500&lt;&gt;"",ROW($Y$2:$Y$500)-ROW($Y$2 )+1),ROWS($Y$2:Y233))),"")</f>
        <v/>
      </c>
      <c r="S234" s="2" t="str">
        <f t="shared" si="35"/>
        <v/>
      </c>
      <c r="T234" s="2" t="str">
        <f t="shared" si="36"/>
        <v/>
      </c>
      <c r="U234" s="6" t="str">
        <f t="shared" si="37"/>
        <v/>
      </c>
      <c r="V234" s="6" t="str">
        <f t="shared" si="38"/>
        <v/>
      </c>
      <c r="W234" s="6" t="str">
        <f t="shared" si="39"/>
        <v/>
      </c>
      <c r="X234" s="6" t="str">
        <f t="shared" si="40"/>
        <v/>
      </c>
      <c r="Y234" s="6" t="str">
        <f t="shared" si="41"/>
        <v/>
      </c>
      <c r="Z234" s="2"/>
      <c r="AA234" s="2"/>
      <c r="AB234" s="1" t="str">
        <f t="shared" si="42"/>
        <v/>
      </c>
      <c r="AC234" s="1" t="str">
        <f>IF(COUNTIF($AB$3:AB235,AB235)=1,AB235,"")</f>
        <v/>
      </c>
      <c r="AD234" s="1" t="str">
        <f t="array" ref="AD234">IFERROR(INDEX($AC$2:$AC$500,SMALL(IF($AC$2:$AC$500&lt;&gt;"",ROW($AC$2:$AC$500)-ROW($AC$2 )+1),ROWS($AC$2:AC234))),"")</f>
        <v/>
      </c>
      <c r="AE234" s="1" t="str">
        <f t="array" ref="AE234">IF(AD234&lt;&gt;"",MATCH(AD234,$AD$2:$AD$500,0),"")</f>
        <v/>
      </c>
      <c r="AF234" s="1" t="str">
        <f>IF(AND(COUNTIF($AB$2:AB234,AB234)=1,AB234&lt;&gt;""),AB234,"")</f>
        <v/>
      </c>
      <c r="AG234" s="1" t="str">
        <f t="array" ref="AG234">IFERROR(INDEX($AF$2:$AF$500,SMALL(IF($AF$2:$AF$500&lt;&gt;"",ROW($AF$2:$AF$500)-ROW($AF$2 )+1),ROWS($AF$2:AF234))),"")</f>
        <v/>
      </c>
    </row>
    <row r="235" spans="1:33" ht="20.25" x14ac:dyDescent="0.2">
      <c r="A235" s="15"/>
      <c r="B235" s="15"/>
      <c r="C235" s="15"/>
      <c r="D235" s="15"/>
      <c r="E235" s="15" t="str">
        <f t="shared" si="34"/>
        <v/>
      </c>
      <c r="F235" s="15"/>
      <c r="G235" s="16" t="s">
        <v>25</v>
      </c>
      <c r="H235" s="6"/>
      <c r="K235" s="11" t="str">
        <f>IF(ROWS($K$3:K235)&gt;$R$2,"",SMALL($S$2:$S$500,ROWS($K$3:K235)))</f>
        <v/>
      </c>
      <c r="L235" s="12"/>
      <c r="M235" s="12" t="str">
        <f t="array" aca="1" ref="M235" ca="1">IFERROR(INDEX($T$2:$T$500,SMALL(IF($T$2:$T$500&lt;&gt;"",ROW($T$2:$T$500)-ROW($T$2 )+1),ROWS($T$2:T234))),"")</f>
        <v/>
      </c>
      <c r="N235" s="12" t="str">
        <f t="array" aca="1" ref="N235" ca="1">IFERROR(INDEX($U$2:$U$500,SMALL(IF($U$2:$U$500&lt;&gt;"",ROW($U$2:$U$500)-ROW($U$2 )+1),ROWS($U$2:U234))),"")</f>
        <v/>
      </c>
      <c r="O235" s="12" t="str">
        <f t="array" aca="1" ref="O235" ca="1">IFERROR(INDEX($V$2:$V$500,SMALL(IF($V$2:$V$500&lt;&gt;"",ROW($T$2:$V$500)-ROW($V$2 )+1),ROWS($V$2:V234))),"")</f>
        <v/>
      </c>
      <c r="P235" s="12" t="str">
        <f t="array" aca="1" ref="P235" ca="1">IFERROR(INDEX($W$2:$W$500,SMALL(IF($W$2:$W$500&lt;&gt;"",ROW($T$2:$W$500)-ROW($W$2 )+1),ROWS($W$2:W234))),"")</f>
        <v/>
      </c>
      <c r="Q235" s="10" t="str">
        <f t="array" aca="1" ref="Q235" ca="1">IFERROR(INDEX($Y$2:$Y$500,SMALL(IF($Y$2:$Y$500&lt;&gt;"",ROW($Y$2:$Y$500)-ROW($Y$2 )+1),ROWS($Y$2:Y234))),"")</f>
        <v/>
      </c>
      <c r="S235" s="2" t="str">
        <f t="shared" si="35"/>
        <v/>
      </c>
      <c r="T235" s="2" t="str">
        <f t="shared" si="36"/>
        <v/>
      </c>
      <c r="U235" s="6" t="str">
        <f t="shared" si="37"/>
        <v/>
      </c>
      <c r="V235" s="6" t="str">
        <f t="shared" si="38"/>
        <v/>
      </c>
      <c r="W235" s="6" t="str">
        <f t="shared" si="39"/>
        <v/>
      </c>
      <c r="X235" s="6" t="str">
        <f t="shared" si="40"/>
        <v/>
      </c>
      <c r="Y235" s="6" t="str">
        <f t="shared" si="41"/>
        <v/>
      </c>
      <c r="Z235" s="2"/>
      <c r="AA235" s="2"/>
      <c r="AB235" s="1" t="str">
        <f t="shared" si="42"/>
        <v/>
      </c>
      <c r="AC235" s="1" t="str">
        <f>IF(COUNTIF($AB$3:AB236,AB236)=1,AB236,"")</f>
        <v/>
      </c>
      <c r="AD235" s="1" t="str">
        <f t="array" ref="AD235">IFERROR(INDEX($AC$2:$AC$500,SMALL(IF($AC$2:$AC$500&lt;&gt;"",ROW($AC$2:$AC$500)-ROW($AC$2 )+1),ROWS($AC$2:AC235))),"")</f>
        <v/>
      </c>
      <c r="AE235" s="1" t="str">
        <f t="array" ref="AE235">IF(AD235&lt;&gt;"",MATCH(AD235,$AD$2:$AD$500,0),"")</f>
        <v/>
      </c>
      <c r="AF235" s="1" t="str">
        <f>IF(AND(COUNTIF($AB$2:AB235,AB235)=1,AB235&lt;&gt;""),AB235,"")</f>
        <v/>
      </c>
      <c r="AG235" s="1" t="str">
        <f t="array" ref="AG235">IFERROR(INDEX($AF$2:$AF$500,SMALL(IF($AF$2:$AF$500&lt;&gt;"",ROW($AF$2:$AF$500)-ROW($AF$2 )+1),ROWS($AF$2:AF235))),"")</f>
        <v/>
      </c>
    </row>
    <row r="236" spans="1:33" ht="20.25" x14ac:dyDescent="0.2">
      <c r="A236" s="15"/>
      <c r="B236" s="15"/>
      <c r="C236" s="15"/>
      <c r="D236" s="15"/>
      <c r="E236" s="15" t="str">
        <f t="shared" si="34"/>
        <v/>
      </c>
      <c r="F236" s="15"/>
      <c r="G236" s="16" t="s">
        <v>25</v>
      </c>
      <c r="H236" s="6"/>
      <c r="K236" s="11" t="str">
        <f>IF(ROWS($K$3:K236)&gt;$R$2,"",SMALL($S$2:$S$500,ROWS($K$3:K236)))</f>
        <v/>
      </c>
      <c r="L236" s="12"/>
      <c r="M236" s="12" t="str">
        <f t="array" aca="1" ref="M236" ca="1">IFERROR(INDEX($T$2:$T$500,SMALL(IF($T$2:$T$500&lt;&gt;"",ROW($T$2:$T$500)-ROW($T$2 )+1),ROWS($T$2:T235))),"")</f>
        <v/>
      </c>
      <c r="N236" s="12" t="str">
        <f t="array" aca="1" ref="N236" ca="1">IFERROR(INDEX($U$2:$U$500,SMALL(IF($U$2:$U$500&lt;&gt;"",ROW($U$2:$U$500)-ROW($U$2 )+1),ROWS($U$2:U235))),"")</f>
        <v/>
      </c>
      <c r="O236" s="12" t="str">
        <f t="array" aca="1" ref="O236" ca="1">IFERROR(INDEX($V$2:$V$500,SMALL(IF($V$2:$V$500&lt;&gt;"",ROW($T$2:$V$500)-ROW($V$2 )+1),ROWS($V$2:V235))),"")</f>
        <v/>
      </c>
      <c r="P236" s="12" t="str">
        <f t="array" aca="1" ref="P236" ca="1">IFERROR(INDEX($W$2:$W$500,SMALL(IF($W$2:$W$500&lt;&gt;"",ROW($T$2:$W$500)-ROW($W$2 )+1),ROWS($W$2:W235))),"")</f>
        <v/>
      </c>
      <c r="Q236" s="10" t="str">
        <f t="array" aca="1" ref="Q236" ca="1">IFERROR(INDEX($Y$2:$Y$500,SMALL(IF($Y$2:$Y$500&lt;&gt;"",ROW($Y$2:$Y$500)-ROW($Y$2 )+1),ROWS($Y$2:Y235))),"")</f>
        <v/>
      </c>
      <c r="S236" s="2" t="str">
        <f t="shared" si="35"/>
        <v/>
      </c>
      <c r="T236" s="2" t="str">
        <f t="shared" si="36"/>
        <v/>
      </c>
      <c r="U236" s="6" t="str">
        <f t="shared" si="37"/>
        <v/>
      </c>
      <c r="V236" s="6" t="str">
        <f t="shared" si="38"/>
        <v/>
      </c>
      <c r="W236" s="6" t="str">
        <f t="shared" si="39"/>
        <v/>
      </c>
      <c r="X236" s="6" t="str">
        <f t="shared" si="40"/>
        <v/>
      </c>
      <c r="Y236" s="6" t="str">
        <f t="shared" si="41"/>
        <v/>
      </c>
      <c r="Z236" s="2"/>
      <c r="AA236" s="2"/>
      <c r="AB236" s="1" t="str">
        <f t="shared" si="42"/>
        <v/>
      </c>
      <c r="AC236" s="1" t="str">
        <f>IF(COUNTIF($AB$3:AB237,AB237)=1,AB237,"")</f>
        <v/>
      </c>
      <c r="AD236" s="1" t="str">
        <f t="array" ref="AD236">IFERROR(INDEX($AC$2:$AC$500,SMALL(IF($AC$2:$AC$500&lt;&gt;"",ROW($AC$2:$AC$500)-ROW($AC$2 )+1),ROWS($AC$2:AC236))),"")</f>
        <v/>
      </c>
      <c r="AE236" s="1" t="str">
        <f t="array" ref="AE236">IF(AD236&lt;&gt;"",MATCH(AD236,$AD$2:$AD$500,0),"")</f>
        <v/>
      </c>
      <c r="AF236" s="1" t="str">
        <f>IF(AND(COUNTIF($AB$2:AB236,AB236)=1,AB236&lt;&gt;""),AB236,"")</f>
        <v/>
      </c>
      <c r="AG236" s="1" t="str">
        <f t="array" ref="AG236">IFERROR(INDEX($AF$2:$AF$500,SMALL(IF($AF$2:$AF$500&lt;&gt;"",ROW($AF$2:$AF$500)-ROW($AF$2 )+1),ROWS($AF$2:AF236))),"")</f>
        <v/>
      </c>
    </row>
    <row r="237" spans="1:33" ht="20.25" x14ac:dyDescent="0.2">
      <c r="A237" s="15"/>
      <c r="B237" s="15"/>
      <c r="C237" s="15"/>
      <c r="D237" s="15"/>
      <c r="E237" s="15" t="str">
        <f t="shared" si="34"/>
        <v/>
      </c>
      <c r="F237" s="15"/>
      <c r="G237" s="16" t="s">
        <v>25</v>
      </c>
      <c r="H237" s="6"/>
      <c r="K237" s="11" t="str">
        <f>IF(ROWS($K$3:K237)&gt;$R$2,"",SMALL($S$2:$S$500,ROWS($K$3:K237)))</f>
        <v/>
      </c>
      <c r="L237" s="12"/>
      <c r="M237" s="12" t="str">
        <f t="array" aca="1" ref="M237" ca="1">IFERROR(INDEX($T$2:$T$500,SMALL(IF($T$2:$T$500&lt;&gt;"",ROW($T$2:$T$500)-ROW($T$2 )+1),ROWS($T$2:T236))),"")</f>
        <v/>
      </c>
      <c r="N237" s="12" t="str">
        <f t="array" aca="1" ref="N237" ca="1">IFERROR(INDEX($U$2:$U$500,SMALL(IF($U$2:$U$500&lt;&gt;"",ROW($U$2:$U$500)-ROW($U$2 )+1),ROWS($U$2:U236))),"")</f>
        <v/>
      </c>
      <c r="O237" s="12" t="str">
        <f t="array" aca="1" ref="O237" ca="1">IFERROR(INDEX($V$2:$V$500,SMALL(IF($V$2:$V$500&lt;&gt;"",ROW($T$2:$V$500)-ROW($V$2 )+1),ROWS($V$2:V236))),"")</f>
        <v/>
      </c>
      <c r="P237" s="12" t="str">
        <f t="array" aca="1" ref="P237" ca="1">IFERROR(INDEX($W$2:$W$500,SMALL(IF($W$2:$W$500&lt;&gt;"",ROW($T$2:$W$500)-ROW($W$2 )+1),ROWS($W$2:W236))),"")</f>
        <v/>
      </c>
      <c r="Q237" s="10" t="str">
        <f t="array" aca="1" ref="Q237" ca="1">IFERROR(INDEX($Y$2:$Y$500,SMALL(IF($Y$2:$Y$500&lt;&gt;"",ROW($Y$2:$Y$500)-ROW($Y$2 )+1),ROWS($Y$2:Y236))),"")</f>
        <v/>
      </c>
      <c r="S237" s="2" t="str">
        <f t="shared" si="35"/>
        <v/>
      </c>
      <c r="T237" s="2" t="str">
        <f t="shared" si="36"/>
        <v/>
      </c>
      <c r="U237" s="6" t="str">
        <f t="shared" si="37"/>
        <v/>
      </c>
      <c r="V237" s="6" t="str">
        <f t="shared" si="38"/>
        <v/>
      </c>
      <c r="W237" s="6" t="str">
        <f t="shared" si="39"/>
        <v/>
      </c>
      <c r="X237" s="6" t="str">
        <f t="shared" si="40"/>
        <v/>
      </c>
      <c r="Y237" s="6" t="str">
        <f t="shared" si="41"/>
        <v/>
      </c>
      <c r="Z237" s="2"/>
      <c r="AA237" s="2"/>
      <c r="AB237" s="1" t="str">
        <f t="shared" si="42"/>
        <v/>
      </c>
      <c r="AC237" s="1" t="str">
        <f>IF(COUNTIF($AB$3:AB238,AB238)=1,AB238,"")</f>
        <v/>
      </c>
      <c r="AD237" s="1" t="str">
        <f t="array" ref="AD237">IFERROR(INDEX($AC$2:$AC$500,SMALL(IF($AC$2:$AC$500&lt;&gt;"",ROW($AC$2:$AC$500)-ROW($AC$2 )+1),ROWS($AC$2:AC237))),"")</f>
        <v/>
      </c>
      <c r="AE237" s="1" t="str">
        <f t="array" ref="AE237">IF(AD237&lt;&gt;"",MATCH(AD237,$AD$2:$AD$500,0),"")</f>
        <v/>
      </c>
      <c r="AF237" s="1" t="str">
        <f>IF(AND(COUNTIF($AB$2:AB237,AB237)=1,AB237&lt;&gt;""),AB237,"")</f>
        <v/>
      </c>
      <c r="AG237" s="1" t="str">
        <f t="array" ref="AG237">IFERROR(INDEX($AF$2:$AF$500,SMALL(IF($AF$2:$AF$500&lt;&gt;"",ROW($AF$2:$AF$500)-ROW($AF$2 )+1),ROWS($AF$2:AF237))),"")</f>
        <v/>
      </c>
    </row>
    <row r="238" spans="1:33" ht="20.25" x14ac:dyDescent="0.2">
      <c r="A238" s="15"/>
      <c r="B238" s="15"/>
      <c r="C238" s="15"/>
      <c r="D238" s="15"/>
      <c r="E238" s="15" t="str">
        <f t="shared" si="34"/>
        <v/>
      </c>
      <c r="F238" s="15"/>
      <c r="G238" s="16" t="s">
        <v>25</v>
      </c>
      <c r="H238" s="6"/>
      <c r="K238" s="11" t="str">
        <f>IF(ROWS($K$3:K238)&gt;$R$2,"",SMALL($S$2:$S$500,ROWS($K$3:K238)))</f>
        <v/>
      </c>
      <c r="L238" s="12"/>
      <c r="M238" s="12" t="str">
        <f t="array" aca="1" ref="M238" ca="1">IFERROR(INDEX($T$2:$T$500,SMALL(IF($T$2:$T$500&lt;&gt;"",ROW($T$2:$T$500)-ROW($T$2 )+1),ROWS($T$2:T237))),"")</f>
        <v/>
      </c>
      <c r="N238" s="12" t="str">
        <f t="array" aca="1" ref="N238" ca="1">IFERROR(INDEX($U$2:$U$500,SMALL(IF($U$2:$U$500&lt;&gt;"",ROW($U$2:$U$500)-ROW($U$2 )+1),ROWS($U$2:U237))),"")</f>
        <v/>
      </c>
      <c r="O238" s="12" t="str">
        <f t="array" aca="1" ref="O238" ca="1">IFERROR(INDEX($V$2:$V$500,SMALL(IF($V$2:$V$500&lt;&gt;"",ROW($T$2:$V$500)-ROW($V$2 )+1),ROWS($V$2:V237))),"")</f>
        <v/>
      </c>
      <c r="P238" s="12" t="str">
        <f t="array" aca="1" ref="P238" ca="1">IFERROR(INDEX($W$2:$W$500,SMALL(IF($W$2:$W$500&lt;&gt;"",ROW($T$2:$W$500)-ROW($W$2 )+1),ROWS($W$2:W237))),"")</f>
        <v/>
      </c>
      <c r="Q238" s="10" t="str">
        <f t="array" aca="1" ref="Q238" ca="1">IFERROR(INDEX($Y$2:$Y$500,SMALL(IF($Y$2:$Y$500&lt;&gt;"",ROW($Y$2:$Y$500)-ROW($Y$2 )+1),ROWS($Y$2:Y237))),"")</f>
        <v/>
      </c>
      <c r="S238" s="2" t="str">
        <f t="shared" si="35"/>
        <v/>
      </c>
      <c r="T238" s="2" t="str">
        <f t="shared" si="36"/>
        <v/>
      </c>
      <c r="U238" s="6" t="str">
        <f t="shared" si="37"/>
        <v/>
      </c>
      <c r="V238" s="6" t="str">
        <f t="shared" si="38"/>
        <v/>
      </c>
      <c r="W238" s="6" t="str">
        <f t="shared" si="39"/>
        <v/>
      </c>
      <c r="X238" s="6" t="str">
        <f t="shared" si="40"/>
        <v/>
      </c>
      <c r="Y238" s="6" t="str">
        <f t="shared" si="41"/>
        <v/>
      </c>
      <c r="Z238" s="2"/>
      <c r="AA238" s="2"/>
      <c r="AB238" s="1" t="str">
        <f t="shared" si="42"/>
        <v/>
      </c>
      <c r="AC238" s="1" t="str">
        <f>IF(COUNTIF($AB$3:AB239,AB239)=1,AB239,"")</f>
        <v/>
      </c>
      <c r="AD238" s="1" t="str">
        <f t="array" ref="AD238">IFERROR(INDEX($AC$2:$AC$500,SMALL(IF($AC$2:$AC$500&lt;&gt;"",ROW($AC$2:$AC$500)-ROW($AC$2 )+1),ROWS($AC$2:AC238))),"")</f>
        <v/>
      </c>
      <c r="AE238" s="1" t="str">
        <f t="array" ref="AE238">IF(AD238&lt;&gt;"",MATCH(AD238,$AD$2:$AD$500,0),"")</f>
        <v/>
      </c>
      <c r="AF238" s="1" t="str">
        <f>IF(AND(COUNTIF($AB$2:AB238,AB238)=1,AB238&lt;&gt;""),AB238,"")</f>
        <v/>
      </c>
      <c r="AG238" s="1" t="str">
        <f t="array" ref="AG238">IFERROR(INDEX($AF$2:$AF$500,SMALL(IF($AF$2:$AF$500&lt;&gt;"",ROW($AF$2:$AF$500)-ROW($AF$2 )+1),ROWS($AF$2:AF238))),"")</f>
        <v/>
      </c>
    </row>
    <row r="239" spans="1:33" ht="20.25" x14ac:dyDescent="0.2">
      <c r="A239" s="15"/>
      <c r="B239" s="15"/>
      <c r="C239" s="15"/>
      <c r="D239" s="15"/>
      <c r="E239" s="15" t="str">
        <f t="shared" si="34"/>
        <v/>
      </c>
      <c r="F239" s="15"/>
      <c r="G239" s="16" t="s">
        <v>25</v>
      </c>
      <c r="H239" s="6"/>
      <c r="K239" s="11" t="str">
        <f>IF(ROWS($K$3:K239)&gt;$R$2,"",SMALL($S$2:$S$500,ROWS($K$3:K239)))</f>
        <v/>
      </c>
      <c r="L239" s="12"/>
      <c r="M239" s="12" t="str">
        <f t="array" aca="1" ref="M239" ca="1">IFERROR(INDEX($T$2:$T$500,SMALL(IF($T$2:$T$500&lt;&gt;"",ROW($T$2:$T$500)-ROW($T$2 )+1),ROWS($T$2:T238))),"")</f>
        <v/>
      </c>
      <c r="N239" s="12" t="str">
        <f t="array" aca="1" ref="N239" ca="1">IFERROR(INDEX($U$2:$U$500,SMALL(IF($U$2:$U$500&lt;&gt;"",ROW($U$2:$U$500)-ROW($U$2 )+1),ROWS($U$2:U238))),"")</f>
        <v/>
      </c>
      <c r="O239" s="12" t="str">
        <f t="array" aca="1" ref="O239" ca="1">IFERROR(INDEX($V$2:$V$500,SMALL(IF($V$2:$V$500&lt;&gt;"",ROW($T$2:$V$500)-ROW($V$2 )+1),ROWS($V$2:V238))),"")</f>
        <v/>
      </c>
      <c r="P239" s="12" t="str">
        <f t="array" aca="1" ref="P239" ca="1">IFERROR(INDEX($W$2:$W$500,SMALL(IF($W$2:$W$500&lt;&gt;"",ROW($T$2:$W$500)-ROW($W$2 )+1),ROWS($W$2:W238))),"")</f>
        <v/>
      </c>
      <c r="Q239" s="10" t="str">
        <f t="array" aca="1" ref="Q239" ca="1">IFERROR(INDEX($Y$2:$Y$500,SMALL(IF($Y$2:$Y$500&lt;&gt;"",ROW($Y$2:$Y$500)-ROW($Y$2 )+1),ROWS($Y$2:Y238))),"")</f>
        <v/>
      </c>
      <c r="S239" s="2" t="str">
        <f t="shared" si="35"/>
        <v/>
      </c>
      <c r="T239" s="2" t="str">
        <f t="shared" si="36"/>
        <v/>
      </c>
      <c r="U239" s="6" t="str">
        <f t="shared" si="37"/>
        <v/>
      </c>
      <c r="V239" s="6" t="str">
        <f t="shared" si="38"/>
        <v/>
      </c>
      <c r="W239" s="6" t="str">
        <f t="shared" si="39"/>
        <v/>
      </c>
      <c r="X239" s="6" t="str">
        <f t="shared" si="40"/>
        <v/>
      </c>
      <c r="Y239" s="6" t="str">
        <f t="shared" si="41"/>
        <v/>
      </c>
      <c r="Z239" s="2"/>
      <c r="AA239" s="2"/>
      <c r="AB239" s="1" t="str">
        <f t="shared" si="42"/>
        <v/>
      </c>
      <c r="AC239" s="1" t="str">
        <f>IF(COUNTIF($AB$3:AB240,AB240)=1,AB240,"")</f>
        <v/>
      </c>
      <c r="AD239" s="1" t="str">
        <f t="array" ref="AD239">IFERROR(INDEX($AC$2:$AC$500,SMALL(IF($AC$2:$AC$500&lt;&gt;"",ROW($AC$2:$AC$500)-ROW($AC$2 )+1),ROWS($AC$2:AC239))),"")</f>
        <v/>
      </c>
      <c r="AE239" s="1" t="str">
        <f t="array" ref="AE239">IF(AD239&lt;&gt;"",MATCH(AD239,$AD$2:$AD$500,0),"")</f>
        <v/>
      </c>
      <c r="AF239" s="1" t="str">
        <f>IF(AND(COUNTIF($AB$2:AB239,AB239)=1,AB239&lt;&gt;""),AB239,"")</f>
        <v/>
      </c>
      <c r="AG239" s="1" t="str">
        <f t="array" ref="AG239">IFERROR(INDEX($AF$2:$AF$500,SMALL(IF($AF$2:$AF$500&lt;&gt;"",ROW($AF$2:$AF$500)-ROW($AF$2 )+1),ROWS($AF$2:AF239))),"")</f>
        <v/>
      </c>
    </row>
    <row r="240" spans="1:33" ht="20.25" x14ac:dyDescent="0.2">
      <c r="A240" s="15"/>
      <c r="B240" s="15"/>
      <c r="C240" s="15"/>
      <c r="D240" s="15"/>
      <c r="E240" s="15" t="str">
        <f t="shared" si="34"/>
        <v/>
      </c>
      <c r="F240" s="15"/>
      <c r="G240" s="16" t="s">
        <v>25</v>
      </c>
      <c r="H240" s="6"/>
      <c r="K240" s="11" t="str">
        <f>IF(ROWS($K$3:K240)&gt;$R$2,"",SMALL($S$2:$S$500,ROWS($K$3:K240)))</f>
        <v/>
      </c>
      <c r="L240" s="12"/>
      <c r="M240" s="12" t="str">
        <f t="array" aca="1" ref="M240" ca="1">IFERROR(INDEX($T$2:$T$500,SMALL(IF($T$2:$T$500&lt;&gt;"",ROW($T$2:$T$500)-ROW($T$2 )+1),ROWS($T$2:T239))),"")</f>
        <v/>
      </c>
      <c r="N240" s="12" t="str">
        <f t="array" aca="1" ref="N240" ca="1">IFERROR(INDEX($U$2:$U$500,SMALL(IF($U$2:$U$500&lt;&gt;"",ROW($U$2:$U$500)-ROW($U$2 )+1),ROWS($U$2:U239))),"")</f>
        <v/>
      </c>
      <c r="O240" s="12" t="str">
        <f t="array" aca="1" ref="O240" ca="1">IFERROR(INDEX($V$2:$V$500,SMALL(IF($V$2:$V$500&lt;&gt;"",ROW($T$2:$V$500)-ROW($V$2 )+1),ROWS($V$2:V239))),"")</f>
        <v/>
      </c>
      <c r="P240" s="12" t="str">
        <f t="array" aca="1" ref="P240" ca="1">IFERROR(INDEX($W$2:$W$500,SMALL(IF($W$2:$W$500&lt;&gt;"",ROW($T$2:$W$500)-ROW($W$2 )+1),ROWS($W$2:W239))),"")</f>
        <v/>
      </c>
      <c r="Q240" s="10" t="str">
        <f t="array" aca="1" ref="Q240" ca="1">IFERROR(INDEX($Y$2:$Y$500,SMALL(IF($Y$2:$Y$500&lt;&gt;"",ROW($Y$2:$Y$500)-ROW($Y$2 )+1),ROWS($Y$2:Y239))),"")</f>
        <v/>
      </c>
      <c r="S240" s="2" t="str">
        <f t="shared" si="35"/>
        <v/>
      </c>
      <c r="T240" s="2" t="str">
        <f t="shared" si="36"/>
        <v/>
      </c>
      <c r="U240" s="6" t="str">
        <f t="shared" si="37"/>
        <v/>
      </c>
      <c r="V240" s="6" t="str">
        <f t="shared" si="38"/>
        <v/>
      </c>
      <c r="W240" s="6" t="str">
        <f t="shared" si="39"/>
        <v/>
      </c>
      <c r="X240" s="6" t="str">
        <f t="shared" si="40"/>
        <v/>
      </c>
      <c r="Y240" s="6" t="str">
        <f t="shared" si="41"/>
        <v/>
      </c>
      <c r="Z240" s="2"/>
      <c r="AA240" s="2"/>
      <c r="AB240" s="1" t="str">
        <f t="shared" si="42"/>
        <v/>
      </c>
      <c r="AC240" s="1" t="str">
        <f>IF(COUNTIF($AB$3:AB241,AB241)=1,AB241,"")</f>
        <v/>
      </c>
      <c r="AD240" s="1" t="str">
        <f t="array" ref="AD240">IFERROR(INDEX($AC$2:$AC$500,SMALL(IF($AC$2:$AC$500&lt;&gt;"",ROW($AC$2:$AC$500)-ROW($AC$2 )+1),ROWS($AC$2:AC240))),"")</f>
        <v/>
      </c>
      <c r="AE240" s="1" t="str">
        <f t="array" ref="AE240">IF(AD240&lt;&gt;"",MATCH(AD240,$AD$2:$AD$500,0),"")</f>
        <v/>
      </c>
      <c r="AF240" s="1" t="str">
        <f>IF(AND(COUNTIF($AB$2:AB240,AB240)=1,AB240&lt;&gt;""),AB240,"")</f>
        <v/>
      </c>
      <c r="AG240" s="1" t="str">
        <f t="array" ref="AG240">IFERROR(INDEX($AF$2:$AF$500,SMALL(IF($AF$2:$AF$500&lt;&gt;"",ROW($AF$2:$AF$500)-ROW($AF$2 )+1),ROWS($AF$2:AF240))),"")</f>
        <v/>
      </c>
    </row>
    <row r="241" spans="1:33" ht="20.25" x14ac:dyDescent="0.2">
      <c r="A241" s="15"/>
      <c r="B241" s="15"/>
      <c r="C241" s="15"/>
      <c r="D241" s="15"/>
      <c r="E241" s="15" t="str">
        <f t="shared" si="34"/>
        <v/>
      </c>
      <c r="F241" s="15"/>
      <c r="G241" s="16" t="s">
        <v>25</v>
      </c>
      <c r="H241" s="6"/>
      <c r="K241" s="11" t="str">
        <f>IF(ROWS($K$3:K241)&gt;$R$2,"",SMALL($S$2:$S$500,ROWS($K$3:K241)))</f>
        <v/>
      </c>
      <c r="L241" s="12"/>
      <c r="M241" s="12" t="str">
        <f t="array" aca="1" ref="M241" ca="1">IFERROR(INDEX($T$2:$T$500,SMALL(IF($T$2:$T$500&lt;&gt;"",ROW($T$2:$T$500)-ROW($T$2 )+1),ROWS($T$2:T240))),"")</f>
        <v/>
      </c>
      <c r="N241" s="12" t="str">
        <f t="array" aca="1" ref="N241" ca="1">IFERROR(INDEX($U$2:$U$500,SMALL(IF($U$2:$U$500&lt;&gt;"",ROW($U$2:$U$500)-ROW($U$2 )+1),ROWS($U$2:U240))),"")</f>
        <v/>
      </c>
      <c r="O241" s="12" t="str">
        <f t="array" aca="1" ref="O241" ca="1">IFERROR(INDEX($V$2:$V$500,SMALL(IF($V$2:$V$500&lt;&gt;"",ROW($T$2:$V$500)-ROW($V$2 )+1),ROWS($V$2:V240))),"")</f>
        <v/>
      </c>
      <c r="P241" s="12" t="str">
        <f t="array" aca="1" ref="P241" ca="1">IFERROR(INDEX($W$2:$W$500,SMALL(IF($W$2:$W$500&lt;&gt;"",ROW($T$2:$W$500)-ROW($W$2 )+1),ROWS($W$2:W240))),"")</f>
        <v/>
      </c>
      <c r="Q241" s="10" t="str">
        <f t="array" aca="1" ref="Q241" ca="1">IFERROR(INDEX($Y$2:$Y$500,SMALL(IF($Y$2:$Y$500&lt;&gt;"",ROW($Y$2:$Y$500)-ROW($Y$2 )+1),ROWS($Y$2:Y240))),"")</f>
        <v/>
      </c>
      <c r="S241" s="2" t="str">
        <f t="shared" si="35"/>
        <v/>
      </c>
      <c r="T241" s="2" t="str">
        <f t="shared" si="36"/>
        <v/>
      </c>
      <c r="U241" s="6" t="str">
        <f t="shared" si="37"/>
        <v/>
      </c>
      <c r="V241" s="6" t="str">
        <f t="shared" si="38"/>
        <v/>
      </c>
      <c r="W241" s="6" t="str">
        <f t="shared" si="39"/>
        <v/>
      </c>
      <c r="X241" s="6" t="str">
        <f t="shared" si="40"/>
        <v/>
      </c>
      <c r="Y241" s="6" t="str">
        <f t="shared" si="41"/>
        <v/>
      </c>
      <c r="Z241" s="2"/>
      <c r="AA241" s="2"/>
      <c r="AB241" s="1" t="str">
        <f t="shared" si="42"/>
        <v/>
      </c>
      <c r="AC241" s="1" t="str">
        <f>IF(COUNTIF($AB$3:AB242,AB242)=1,AB242,"")</f>
        <v/>
      </c>
      <c r="AD241" s="1" t="str">
        <f t="array" ref="AD241">IFERROR(INDEX($AC$2:$AC$500,SMALL(IF($AC$2:$AC$500&lt;&gt;"",ROW($AC$2:$AC$500)-ROW($AC$2 )+1),ROWS($AC$2:AC241))),"")</f>
        <v/>
      </c>
      <c r="AE241" s="1" t="str">
        <f t="array" ref="AE241">IF(AD241&lt;&gt;"",MATCH(AD241,$AD$2:$AD$500,0),"")</f>
        <v/>
      </c>
      <c r="AF241" s="1" t="str">
        <f>IF(AND(COUNTIF($AB$2:AB241,AB241)=1,AB241&lt;&gt;""),AB241,"")</f>
        <v/>
      </c>
      <c r="AG241" s="1" t="str">
        <f t="array" ref="AG241">IFERROR(INDEX($AF$2:$AF$500,SMALL(IF($AF$2:$AF$500&lt;&gt;"",ROW($AF$2:$AF$500)-ROW($AF$2 )+1),ROWS($AF$2:AF241))),"")</f>
        <v/>
      </c>
    </row>
    <row r="242" spans="1:33" ht="20.25" x14ac:dyDescent="0.2">
      <c r="A242" s="15"/>
      <c r="B242" s="15"/>
      <c r="C242" s="15"/>
      <c r="D242" s="15"/>
      <c r="E242" s="15" t="str">
        <f t="shared" si="34"/>
        <v/>
      </c>
      <c r="F242" s="15"/>
      <c r="G242" s="16" t="s">
        <v>25</v>
      </c>
      <c r="H242" s="6"/>
      <c r="K242" s="11" t="str">
        <f>IF(ROWS($K$3:K242)&gt;$R$2,"",SMALL($S$2:$S$500,ROWS($K$3:K242)))</f>
        <v/>
      </c>
      <c r="L242" s="12"/>
      <c r="M242" s="12" t="str">
        <f t="array" aca="1" ref="M242" ca="1">IFERROR(INDEX($T$2:$T$500,SMALL(IF($T$2:$T$500&lt;&gt;"",ROW($T$2:$T$500)-ROW($T$2 )+1),ROWS($T$2:T241))),"")</f>
        <v/>
      </c>
      <c r="N242" s="12" t="str">
        <f t="array" aca="1" ref="N242" ca="1">IFERROR(INDEX($U$2:$U$500,SMALL(IF($U$2:$U$500&lt;&gt;"",ROW($U$2:$U$500)-ROW($U$2 )+1),ROWS($U$2:U241))),"")</f>
        <v/>
      </c>
      <c r="O242" s="12" t="str">
        <f t="array" aca="1" ref="O242" ca="1">IFERROR(INDEX($V$2:$V$500,SMALL(IF($V$2:$V$500&lt;&gt;"",ROW($T$2:$V$500)-ROW($V$2 )+1),ROWS($V$2:V241))),"")</f>
        <v/>
      </c>
      <c r="P242" s="12" t="str">
        <f t="array" aca="1" ref="P242" ca="1">IFERROR(INDEX($W$2:$W$500,SMALL(IF($W$2:$W$500&lt;&gt;"",ROW($T$2:$W$500)-ROW($W$2 )+1),ROWS($W$2:W241))),"")</f>
        <v/>
      </c>
      <c r="Q242" s="10" t="str">
        <f t="array" aca="1" ref="Q242" ca="1">IFERROR(INDEX($Y$2:$Y$500,SMALL(IF($Y$2:$Y$500&lt;&gt;"",ROW($Y$2:$Y$500)-ROW($Y$2 )+1),ROWS($Y$2:Y241))),"")</f>
        <v/>
      </c>
      <c r="S242" s="2" t="str">
        <f t="shared" si="35"/>
        <v/>
      </c>
      <c r="T242" s="2" t="str">
        <f t="shared" si="36"/>
        <v/>
      </c>
      <c r="U242" s="6" t="str">
        <f t="shared" si="37"/>
        <v/>
      </c>
      <c r="V242" s="6" t="str">
        <f t="shared" si="38"/>
        <v/>
      </c>
      <c r="W242" s="6" t="str">
        <f t="shared" si="39"/>
        <v/>
      </c>
      <c r="X242" s="6" t="str">
        <f t="shared" si="40"/>
        <v/>
      </c>
      <c r="Y242" s="6" t="str">
        <f t="shared" si="41"/>
        <v/>
      </c>
      <c r="Z242" s="2"/>
      <c r="AA242" s="2"/>
      <c r="AB242" s="1" t="str">
        <f t="shared" si="42"/>
        <v/>
      </c>
      <c r="AC242" s="1" t="str">
        <f>IF(COUNTIF($AB$3:AB243,AB243)=1,AB243,"")</f>
        <v/>
      </c>
      <c r="AD242" s="1" t="str">
        <f t="array" ref="AD242">IFERROR(INDEX($AC$2:$AC$500,SMALL(IF($AC$2:$AC$500&lt;&gt;"",ROW($AC$2:$AC$500)-ROW($AC$2 )+1),ROWS($AC$2:AC242))),"")</f>
        <v/>
      </c>
      <c r="AE242" s="1" t="str">
        <f t="array" ref="AE242">IF(AD242&lt;&gt;"",MATCH(AD242,$AD$2:$AD$500,0),"")</f>
        <v/>
      </c>
      <c r="AF242" s="1" t="str">
        <f>IF(AND(COUNTIF($AB$2:AB242,AB242)=1,AB242&lt;&gt;""),AB242,"")</f>
        <v/>
      </c>
      <c r="AG242" s="1" t="str">
        <f t="array" ref="AG242">IFERROR(INDEX($AF$2:$AF$500,SMALL(IF($AF$2:$AF$500&lt;&gt;"",ROW($AF$2:$AF$500)-ROW($AF$2 )+1),ROWS($AF$2:AF242))),"")</f>
        <v/>
      </c>
    </row>
    <row r="243" spans="1:33" ht="20.25" x14ac:dyDescent="0.2">
      <c r="A243" s="15"/>
      <c r="B243" s="15"/>
      <c r="C243" s="15"/>
      <c r="D243" s="15"/>
      <c r="E243" s="15" t="str">
        <f t="shared" si="34"/>
        <v/>
      </c>
      <c r="F243" s="15"/>
      <c r="G243" s="16" t="s">
        <v>25</v>
      </c>
      <c r="H243" s="6"/>
      <c r="K243" s="11" t="str">
        <f>IF(ROWS($K$3:K243)&gt;$R$2,"",SMALL($S$2:$S$500,ROWS($K$3:K243)))</f>
        <v/>
      </c>
      <c r="L243" s="12"/>
      <c r="M243" s="12" t="str">
        <f t="array" aca="1" ref="M243" ca="1">IFERROR(INDEX($T$2:$T$500,SMALL(IF($T$2:$T$500&lt;&gt;"",ROW($T$2:$T$500)-ROW($T$2 )+1),ROWS($T$2:T242))),"")</f>
        <v/>
      </c>
      <c r="N243" s="12" t="str">
        <f t="array" aca="1" ref="N243" ca="1">IFERROR(INDEX($U$2:$U$500,SMALL(IF($U$2:$U$500&lt;&gt;"",ROW($U$2:$U$500)-ROW($U$2 )+1),ROWS($U$2:U242))),"")</f>
        <v/>
      </c>
      <c r="O243" s="12" t="str">
        <f t="array" aca="1" ref="O243" ca="1">IFERROR(INDEX($V$2:$V$500,SMALL(IF($V$2:$V$500&lt;&gt;"",ROW($T$2:$V$500)-ROW($V$2 )+1),ROWS($V$2:V242))),"")</f>
        <v/>
      </c>
      <c r="P243" s="12" t="str">
        <f t="array" aca="1" ref="P243" ca="1">IFERROR(INDEX($W$2:$W$500,SMALL(IF($W$2:$W$500&lt;&gt;"",ROW($T$2:$W$500)-ROW($W$2 )+1),ROWS($W$2:W242))),"")</f>
        <v/>
      </c>
      <c r="Q243" s="10" t="str">
        <f t="array" aca="1" ref="Q243" ca="1">IFERROR(INDEX($Y$2:$Y$500,SMALL(IF($Y$2:$Y$500&lt;&gt;"",ROW($Y$2:$Y$500)-ROW($Y$2 )+1),ROWS($Y$2:Y242))),"")</f>
        <v/>
      </c>
      <c r="S243" s="2" t="str">
        <f t="shared" si="35"/>
        <v/>
      </c>
      <c r="T243" s="2" t="str">
        <f t="shared" si="36"/>
        <v/>
      </c>
      <c r="U243" s="6" t="str">
        <f t="shared" si="37"/>
        <v/>
      </c>
      <c r="V243" s="6" t="str">
        <f t="shared" si="38"/>
        <v/>
      </c>
      <c r="W243" s="6" t="str">
        <f t="shared" si="39"/>
        <v/>
      </c>
      <c r="X243" s="6" t="str">
        <f t="shared" si="40"/>
        <v/>
      </c>
      <c r="Y243" s="6" t="str">
        <f t="shared" si="41"/>
        <v/>
      </c>
      <c r="Z243" s="2"/>
      <c r="AA243" s="2"/>
      <c r="AB243" s="1" t="str">
        <f t="shared" si="42"/>
        <v/>
      </c>
      <c r="AC243" s="1" t="str">
        <f>IF(COUNTIF($AB$3:AB244,AB244)=1,AB244,"")</f>
        <v/>
      </c>
      <c r="AD243" s="1" t="str">
        <f t="array" ref="AD243">IFERROR(INDEX($AC$2:$AC$500,SMALL(IF($AC$2:$AC$500&lt;&gt;"",ROW($AC$2:$AC$500)-ROW($AC$2 )+1),ROWS($AC$2:AC243))),"")</f>
        <v/>
      </c>
      <c r="AE243" s="1" t="str">
        <f t="array" ref="AE243">IF(AD243&lt;&gt;"",MATCH(AD243,$AD$2:$AD$500,0),"")</f>
        <v/>
      </c>
      <c r="AF243" s="1" t="str">
        <f>IF(AND(COUNTIF($AB$2:AB243,AB243)=1,AB243&lt;&gt;""),AB243,"")</f>
        <v/>
      </c>
      <c r="AG243" s="1" t="str">
        <f t="array" ref="AG243">IFERROR(INDEX($AF$2:$AF$500,SMALL(IF($AF$2:$AF$500&lt;&gt;"",ROW($AF$2:$AF$500)-ROW($AF$2 )+1),ROWS($AF$2:AF243))),"")</f>
        <v/>
      </c>
    </row>
    <row r="244" spans="1:33" ht="20.25" x14ac:dyDescent="0.2">
      <c r="A244" s="15"/>
      <c r="B244" s="15"/>
      <c r="C244" s="15"/>
      <c r="D244" s="15"/>
      <c r="E244" s="15" t="str">
        <f t="shared" si="34"/>
        <v/>
      </c>
      <c r="F244" s="15"/>
      <c r="G244" s="16" t="s">
        <v>25</v>
      </c>
      <c r="H244" s="6"/>
      <c r="K244" s="11" t="str">
        <f>IF(ROWS($K$3:K244)&gt;$R$2,"",SMALL($S$2:$S$500,ROWS($K$3:K244)))</f>
        <v/>
      </c>
      <c r="L244" s="12"/>
      <c r="M244" s="12" t="str">
        <f t="array" aca="1" ref="M244" ca="1">IFERROR(INDEX($T$2:$T$500,SMALL(IF($T$2:$T$500&lt;&gt;"",ROW($T$2:$T$500)-ROW($T$2 )+1),ROWS($T$2:T243))),"")</f>
        <v/>
      </c>
      <c r="N244" s="12" t="str">
        <f t="array" aca="1" ref="N244" ca="1">IFERROR(INDEX($U$2:$U$500,SMALL(IF($U$2:$U$500&lt;&gt;"",ROW($U$2:$U$500)-ROW($U$2 )+1),ROWS($U$2:U243))),"")</f>
        <v/>
      </c>
      <c r="O244" s="12" t="str">
        <f t="array" aca="1" ref="O244" ca="1">IFERROR(INDEX($V$2:$V$500,SMALL(IF($V$2:$V$500&lt;&gt;"",ROW($T$2:$V$500)-ROW($V$2 )+1),ROWS($V$2:V243))),"")</f>
        <v/>
      </c>
      <c r="P244" s="12" t="str">
        <f t="array" aca="1" ref="P244" ca="1">IFERROR(INDEX($W$2:$W$500,SMALL(IF($W$2:$W$500&lt;&gt;"",ROW($T$2:$W$500)-ROW($W$2 )+1),ROWS($W$2:W243))),"")</f>
        <v/>
      </c>
      <c r="Q244" s="10" t="str">
        <f t="array" aca="1" ref="Q244" ca="1">IFERROR(INDEX($Y$2:$Y$500,SMALL(IF($Y$2:$Y$500&lt;&gt;"",ROW($Y$2:$Y$500)-ROW($Y$2 )+1),ROWS($Y$2:Y243))),"")</f>
        <v/>
      </c>
      <c r="S244" s="2" t="str">
        <f t="shared" si="35"/>
        <v/>
      </c>
      <c r="T244" s="2" t="str">
        <f t="shared" si="36"/>
        <v/>
      </c>
      <c r="U244" s="6" t="str">
        <f t="shared" si="37"/>
        <v/>
      </c>
      <c r="V244" s="6" t="str">
        <f t="shared" si="38"/>
        <v/>
      </c>
      <c r="W244" s="6" t="str">
        <f t="shared" si="39"/>
        <v/>
      </c>
      <c r="X244" s="6" t="str">
        <f t="shared" si="40"/>
        <v/>
      </c>
      <c r="Y244" s="6" t="str">
        <f t="shared" si="41"/>
        <v/>
      </c>
      <c r="Z244" s="2"/>
      <c r="AA244" s="2"/>
      <c r="AB244" s="1" t="str">
        <f t="shared" si="42"/>
        <v/>
      </c>
      <c r="AC244" s="1" t="str">
        <f>IF(COUNTIF($AB$3:AB245,AB245)=1,AB245,"")</f>
        <v/>
      </c>
      <c r="AD244" s="1" t="str">
        <f t="array" ref="AD244">IFERROR(INDEX($AC$2:$AC$500,SMALL(IF($AC$2:$AC$500&lt;&gt;"",ROW($AC$2:$AC$500)-ROW($AC$2 )+1),ROWS($AC$2:AC244))),"")</f>
        <v/>
      </c>
      <c r="AE244" s="1" t="str">
        <f t="array" ref="AE244">IF(AD244&lt;&gt;"",MATCH(AD244,$AD$2:$AD$500,0),"")</f>
        <v/>
      </c>
      <c r="AF244" s="1" t="str">
        <f>IF(AND(COUNTIF($AB$2:AB244,AB244)=1,AB244&lt;&gt;""),AB244,"")</f>
        <v/>
      </c>
      <c r="AG244" s="1" t="str">
        <f t="array" ref="AG244">IFERROR(INDEX($AF$2:$AF$500,SMALL(IF($AF$2:$AF$500&lt;&gt;"",ROW($AF$2:$AF$500)-ROW($AF$2 )+1),ROWS($AF$2:AF244))),"")</f>
        <v/>
      </c>
    </row>
    <row r="245" spans="1:33" ht="20.25" x14ac:dyDescent="0.2">
      <c r="A245" s="15"/>
      <c r="B245" s="15"/>
      <c r="C245" s="15"/>
      <c r="D245" s="15"/>
      <c r="E245" s="15" t="str">
        <f t="shared" si="34"/>
        <v/>
      </c>
      <c r="F245" s="15"/>
      <c r="G245" s="16" t="s">
        <v>25</v>
      </c>
      <c r="H245" s="6"/>
      <c r="K245" s="11" t="str">
        <f>IF(ROWS($K$3:K245)&gt;$R$2,"",SMALL($S$2:$S$500,ROWS($K$3:K245)))</f>
        <v/>
      </c>
      <c r="L245" s="12"/>
      <c r="M245" s="12" t="str">
        <f t="array" aca="1" ref="M245" ca="1">IFERROR(INDEX($T$2:$T$500,SMALL(IF($T$2:$T$500&lt;&gt;"",ROW($T$2:$T$500)-ROW($T$2 )+1),ROWS($T$2:T244))),"")</f>
        <v/>
      </c>
      <c r="N245" s="12" t="str">
        <f t="array" aca="1" ref="N245" ca="1">IFERROR(INDEX($U$2:$U$500,SMALL(IF($U$2:$U$500&lt;&gt;"",ROW($U$2:$U$500)-ROW($U$2 )+1),ROWS($U$2:U244))),"")</f>
        <v/>
      </c>
      <c r="O245" s="12" t="str">
        <f t="array" aca="1" ref="O245" ca="1">IFERROR(INDEX($V$2:$V$500,SMALL(IF($V$2:$V$500&lt;&gt;"",ROW($T$2:$V$500)-ROW($V$2 )+1),ROWS($V$2:V244))),"")</f>
        <v/>
      </c>
      <c r="P245" s="12" t="str">
        <f t="array" aca="1" ref="P245" ca="1">IFERROR(INDEX($W$2:$W$500,SMALL(IF($W$2:$W$500&lt;&gt;"",ROW($T$2:$W$500)-ROW($W$2 )+1),ROWS($W$2:W244))),"")</f>
        <v/>
      </c>
      <c r="Q245" s="10" t="str">
        <f t="array" aca="1" ref="Q245" ca="1">IFERROR(INDEX($Y$2:$Y$500,SMALL(IF($Y$2:$Y$500&lt;&gt;"",ROW($Y$2:$Y$500)-ROW($Y$2 )+1),ROWS($Y$2:Y244))),"")</f>
        <v/>
      </c>
      <c r="S245" s="2" t="str">
        <f t="shared" si="35"/>
        <v/>
      </c>
      <c r="T245" s="2" t="str">
        <f t="shared" si="36"/>
        <v/>
      </c>
      <c r="U245" s="6" t="str">
        <f t="shared" si="37"/>
        <v/>
      </c>
      <c r="V245" s="6" t="str">
        <f t="shared" si="38"/>
        <v/>
      </c>
      <c r="W245" s="6" t="str">
        <f t="shared" si="39"/>
        <v/>
      </c>
      <c r="X245" s="6" t="str">
        <f t="shared" si="40"/>
        <v/>
      </c>
      <c r="Y245" s="6" t="str">
        <f t="shared" si="41"/>
        <v/>
      </c>
      <c r="Z245" s="2"/>
      <c r="AA245" s="2"/>
      <c r="AB245" s="1" t="str">
        <f t="shared" si="42"/>
        <v/>
      </c>
      <c r="AC245" s="1" t="str">
        <f>IF(COUNTIF($AB$3:AB246,AB246)=1,AB246,"")</f>
        <v/>
      </c>
      <c r="AD245" s="1" t="str">
        <f t="array" ref="AD245">IFERROR(INDEX($AC$2:$AC$500,SMALL(IF($AC$2:$AC$500&lt;&gt;"",ROW($AC$2:$AC$500)-ROW($AC$2 )+1),ROWS($AC$2:AC245))),"")</f>
        <v/>
      </c>
      <c r="AE245" s="1" t="str">
        <f t="array" ref="AE245">IF(AD245&lt;&gt;"",MATCH(AD245,$AD$2:$AD$500,0),"")</f>
        <v/>
      </c>
      <c r="AF245" s="1" t="str">
        <f>IF(AND(COUNTIF($AB$2:AB245,AB245)=1,AB245&lt;&gt;""),AB245,"")</f>
        <v/>
      </c>
      <c r="AG245" s="1" t="str">
        <f t="array" ref="AG245">IFERROR(INDEX($AF$2:$AF$500,SMALL(IF($AF$2:$AF$500&lt;&gt;"",ROW($AF$2:$AF$500)-ROW($AF$2 )+1),ROWS($AF$2:AF245))),"")</f>
        <v/>
      </c>
    </row>
    <row r="246" spans="1:33" ht="20.25" x14ac:dyDescent="0.2">
      <c r="A246" s="15"/>
      <c r="B246" s="15"/>
      <c r="C246" s="15"/>
      <c r="D246" s="15"/>
      <c r="E246" s="15" t="str">
        <f t="shared" si="34"/>
        <v/>
      </c>
      <c r="F246" s="15"/>
      <c r="G246" s="16" t="s">
        <v>25</v>
      </c>
      <c r="H246" s="6"/>
      <c r="K246" s="11" t="str">
        <f>IF(ROWS($K$3:K246)&gt;$R$2,"",SMALL($S$2:$S$500,ROWS($K$3:K246)))</f>
        <v/>
      </c>
      <c r="L246" s="12"/>
      <c r="M246" s="12" t="str">
        <f t="array" aca="1" ref="M246" ca="1">IFERROR(INDEX($T$2:$T$500,SMALL(IF($T$2:$T$500&lt;&gt;"",ROW($T$2:$T$500)-ROW($T$2 )+1),ROWS($T$2:T245))),"")</f>
        <v/>
      </c>
      <c r="N246" s="12" t="str">
        <f t="array" aca="1" ref="N246" ca="1">IFERROR(INDEX($U$2:$U$500,SMALL(IF($U$2:$U$500&lt;&gt;"",ROW($U$2:$U$500)-ROW($U$2 )+1),ROWS($U$2:U245))),"")</f>
        <v/>
      </c>
      <c r="O246" s="12" t="str">
        <f t="array" aca="1" ref="O246" ca="1">IFERROR(INDEX($V$2:$V$500,SMALL(IF($V$2:$V$500&lt;&gt;"",ROW($T$2:$V$500)-ROW($V$2 )+1),ROWS($V$2:V245))),"")</f>
        <v/>
      </c>
      <c r="P246" s="12" t="str">
        <f t="array" aca="1" ref="P246" ca="1">IFERROR(INDEX($W$2:$W$500,SMALL(IF($W$2:$W$500&lt;&gt;"",ROW($T$2:$W$500)-ROW($W$2 )+1),ROWS($W$2:W245))),"")</f>
        <v/>
      </c>
      <c r="Q246" s="10" t="str">
        <f t="array" aca="1" ref="Q246" ca="1">IFERROR(INDEX($Y$2:$Y$500,SMALL(IF($Y$2:$Y$500&lt;&gt;"",ROW($Y$2:$Y$500)-ROW($Y$2 )+1),ROWS($Y$2:Y245))),"")</f>
        <v/>
      </c>
      <c r="S246" s="2" t="str">
        <f t="shared" si="35"/>
        <v/>
      </c>
      <c r="T246" s="2" t="str">
        <f t="shared" si="36"/>
        <v/>
      </c>
      <c r="U246" s="6" t="str">
        <f t="shared" si="37"/>
        <v/>
      </c>
      <c r="V246" s="6" t="str">
        <f t="shared" si="38"/>
        <v/>
      </c>
      <c r="W246" s="6" t="str">
        <f t="shared" si="39"/>
        <v/>
      </c>
      <c r="X246" s="6" t="str">
        <f t="shared" si="40"/>
        <v/>
      </c>
      <c r="Y246" s="6" t="str">
        <f t="shared" si="41"/>
        <v/>
      </c>
      <c r="Z246" s="2"/>
      <c r="AA246" s="2"/>
      <c r="AB246" s="1" t="str">
        <f t="shared" si="42"/>
        <v/>
      </c>
      <c r="AC246" s="1" t="str">
        <f>IF(COUNTIF($AB$3:AB247,AB247)=1,AB247,"")</f>
        <v/>
      </c>
      <c r="AD246" s="1" t="str">
        <f t="array" ref="AD246">IFERROR(INDEX($AC$2:$AC$500,SMALL(IF($AC$2:$AC$500&lt;&gt;"",ROW($AC$2:$AC$500)-ROW($AC$2 )+1),ROWS($AC$2:AC246))),"")</f>
        <v/>
      </c>
      <c r="AE246" s="1" t="str">
        <f t="array" ref="AE246">IF(AD246&lt;&gt;"",MATCH(AD246,$AD$2:$AD$500,0),"")</f>
        <v/>
      </c>
      <c r="AF246" s="1" t="str">
        <f>IF(AND(COUNTIF($AB$2:AB246,AB246)=1,AB246&lt;&gt;""),AB246,"")</f>
        <v/>
      </c>
      <c r="AG246" s="1" t="str">
        <f t="array" ref="AG246">IFERROR(INDEX($AF$2:$AF$500,SMALL(IF($AF$2:$AF$500&lt;&gt;"",ROW($AF$2:$AF$500)-ROW($AF$2 )+1),ROWS($AF$2:AF246))),"")</f>
        <v/>
      </c>
    </row>
    <row r="247" spans="1:33" ht="20.25" x14ac:dyDescent="0.2">
      <c r="A247" s="15"/>
      <c r="B247" s="15"/>
      <c r="C247" s="15"/>
      <c r="D247" s="15"/>
      <c r="E247" s="15" t="str">
        <f t="shared" si="34"/>
        <v/>
      </c>
      <c r="F247" s="15"/>
      <c r="G247" s="16" t="s">
        <v>25</v>
      </c>
      <c r="H247" s="6"/>
      <c r="K247" s="11" t="str">
        <f>IF(ROWS($K$3:K247)&gt;$R$2,"",SMALL($S$2:$S$500,ROWS($K$3:K247)))</f>
        <v/>
      </c>
      <c r="L247" s="12"/>
      <c r="M247" s="12" t="str">
        <f t="array" aca="1" ref="M247" ca="1">IFERROR(INDEX($T$2:$T$500,SMALL(IF($T$2:$T$500&lt;&gt;"",ROW($T$2:$T$500)-ROW($T$2 )+1),ROWS($T$2:T246))),"")</f>
        <v/>
      </c>
      <c r="N247" s="12" t="str">
        <f t="array" aca="1" ref="N247" ca="1">IFERROR(INDEX($U$2:$U$500,SMALL(IF($U$2:$U$500&lt;&gt;"",ROW($U$2:$U$500)-ROW($U$2 )+1),ROWS($U$2:U246))),"")</f>
        <v/>
      </c>
      <c r="O247" s="12" t="str">
        <f t="array" aca="1" ref="O247" ca="1">IFERROR(INDEX($V$2:$V$500,SMALL(IF($V$2:$V$500&lt;&gt;"",ROW($T$2:$V$500)-ROW($V$2 )+1),ROWS($V$2:V246))),"")</f>
        <v/>
      </c>
      <c r="P247" s="12" t="str">
        <f t="array" aca="1" ref="P247" ca="1">IFERROR(INDEX($W$2:$W$500,SMALL(IF($W$2:$W$500&lt;&gt;"",ROW($T$2:$W$500)-ROW($W$2 )+1),ROWS($W$2:W246))),"")</f>
        <v/>
      </c>
      <c r="Q247" s="10" t="str">
        <f t="array" aca="1" ref="Q247" ca="1">IFERROR(INDEX($Y$2:$Y$500,SMALL(IF($Y$2:$Y$500&lt;&gt;"",ROW($Y$2:$Y$500)-ROW($Y$2 )+1),ROWS($Y$2:Y246))),"")</f>
        <v/>
      </c>
      <c r="S247" s="2" t="str">
        <f t="shared" si="35"/>
        <v/>
      </c>
      <c r="T247" s="2" t="str">
        <f t="shared" si="36"/>
        <v/>
      </c>
      <c r="U247" s="6" t="str">
        <f t="shared" si="37"/>
        <v/>
      </c>
      <c r="V247" s="6" t="str">
        <f t="shared" si="38"/>
        <v/>
      </c>
      <c r="W247" s="6" t="str">
        <f t="shared" si="39"/>
        <v/>
      </c>
      <c r="X247" s="6" t="str">
        <f t="shared" si="40"/>
        <v/>
      </c>
      <c r="Y247" s="6" t="str">
        <f t="shared" si="41"/>
        <v/>
      </c>
      <c r="Z247" s="2"/>
      <c r="AA247" s="2"/>
      <c r="AB247" s="1" t="str">
        <f t="shared" si="42"/>
        <v/>
      </c>
      <c r="AC247" s="1" t="str">
        <f>IF(COUNTIF($AB$3:AB248,AB248)=1,AB248,"")</f>
        <v/>
      </c>
      <c r="AD247" s="1" t="str">
        <f t="array" ref="AD247">IFERROR(INDEX($AC$2:$AC$500,SMALL(IF($AC$2:$AC$500&lt;&gt;"",ROW($AC$2:$AC$500)-ROW($AC$2 )+1),ROWS($AC$2:AC247))),"")</f>
        <v/>
      </c>
      <c r="AE247" s="1" t="str">
        <f t="array" ref="AE247">IF(AD247&lt;&gt;"",MATCH(AD247,$AD$2:$AD$500,0),"")</f>
        <v/>
      </c>
      <c r="AF247" s="1" t="str">
        <f>IF(AND(COUNTIF($AB$2:AB247,AB247)=1,AB247&lt;&gt;""),AB247,"")</f>
        <v/>
      </c>
      <c r="AG247" s="1" t="str">
        <f t="array" ref="AG247">IFERROR(INDEX($AF$2:$AF$500,SMALL(IF($AF$2:$AF$500&lt;&gt;"",ROW($AF$2:$AF$500)-ROW($AF$2 )+1),ROWS($AF$2:AF247))),"")</f>
        <v/>
      </c>
    </row>
    <row r="248" spans="1:33" ht="20.25" x14ac:dyDescent="0.2">
      <c r="A248" s="15"/>
      <c r="B248" s="15"/>
      <c r="C248" s="15"/>
      <c r="D248" s="15"/>
      <c r="E248" s="15" t="str">
        <f t="shared" si="34"/>
        <v/>
      </c>
      <c r="F248" s="15"/>
      <c r="G248" s="16" t="s">
        <v>25</v>
      </c>
      <c r="H248" s="6"/>
      <c r="K248" s="11" t="str">
        <f>IF(ROWS($K$3:K248)&gt;$R$2,"",SMALL($S$2:$S$500,ROWS($K$3:K248)))</f>
        <v/>
      </c>
      <c r="L248" s="12"/>
      <c r="M248" s="12" t="str">
        <f t="array" aca="1" ref="M248" ca="1">IFERROR(INDEX($T$2:$T$500,SMALL(IF($T$2:$T$500&lt;&gt;"",ROW($T$2:$T$500)-ROW($T$2 )+1),ROWS($T$2:T247))),"")</f>
        <v/>
      </c>
      <c r="N248" s="12" t="str">
        <f t="array" aca="1" ref="N248" ca="1">IFERROR(INDEX($U$2:$U$500,SMALL(IF($U$2:$U$500&lt;&gt;"",ROW($U$2:$U$500)-ROW($U$2 )+1),ROWS($U$2:U247))),"")</f>
        <v/>
      </c>
      <c r="O248" s="12" t="str">
        <f t="array" aca="1" ref="O248" ca="1">IFERROR(INDEX($V$2:$V$500,SMALL(IF($V$2:$V$500&lt;&gt;"",ROW($T$2:$V$500)-ROW($V$2 )+1),ROWS($V$2:V247))),"")</f>
        <v/>
      </c>
      <c r="P248" s="12" t="str">
        <f t="array" aca="1" ref="P248" ca="1">IFERROR(INDEX($W$2:$W$500,SMALL(IF($W$2:$W$500&lt;&gt;"",ROW($T$2:$W$500)-ROW($W$2 )+1),ROWS($W$2:W247))),"")</f>
        <v/>
      </c>
      <c r="Q248" s="10" t="str">
        <f t="array" aca="1" ref="Q248" ca="1">IFERROR(INDEX($Y$2:$Y$500,SMALL(IF($Y$2:$Y$500&lt;&gt;"",ROW($Y$2:$Y$500)-ROW($Y$2 )+1),ROWS($Y$2:Y247))),"")</f>
        <v/>
      </c>
      <c r="S248" s="2" t="str">
        <f t="shared" si="35"/>
        <v/>
      </c>
      <c r="T248" s="2" t="str">
        <f t="shared" si="36"/>
        <v/>
      </c>
      <c r="U248" s="6" t="str">
        <f t="shared" si="37"/>
        <v/>
      </c>
      <c r="V248" s="6" t="str">
        <f t="shared" si="38"/>
        <v/>
      </c>
      <c r="W248" s="6" t="str">
        <f t="shared" si="39"/>
        <v/>
      </c>
      <c r="X248" s="6" t="str">
        <f t="shared" si="40"/>
        <v/>
      </c>
      <c r="Y248" s="6" t="str">
        <f t="shared" si="41"/>
        <v/>
      </c>
      <c r="Z248" s="2"/>
      <c r="AA248" s="2"/>
      <c r="AB248" s="1" t="str">
        <f t="shared" si="42"/>
        <v/>
      </c>
      <c r="AC248" s="1" t="str">
        <f>IF(COUNTIF($AB$3:AB249,AB249)=1,AB249,"")</f>
        <v/>
      </c>
      <c r="AD248" s="1" t="str">
        <f t="array" ref="AD248">IFERROR(INDEX($AC$2:$AC$500,SMALL(IF($AC$2:$AC$500&lt;&gt;"",ROW($AC$2:$AC$500)-ROW($AC$2 )+1),ROWS($AC$2:AC248))),"")</f>
        <v/>
      </c>
      <c r="AE248" s="1" t="str">
        <f t="array" ref="AE248">IF(AD248&lt;&gt;"",MATCH(AD248,$AD$2:$AD$500,0),"")</f>
        <v/>
      </c>
      <c r="AF248" s="1" t="str">
        <f>IF(AND(COUNTIF($AB$2:AB248,AB248)=1,AB248&lt;&gt;""),AB248,"")</f>
        <v/>
      </c>
      <c r="AG248" s="1" t="str">
        <f t="array" ref="AG248">IFERROR(INDEX($AF$2:$AF$500,SMALL(IF($AF$2:$AF$500&lt;&gt;"",ROW($AF$2:$AF$500)-ROW($AF$2 )+1),ROWS($AF$2:AF248))),"")</f>
        <v/>
      </c>
    </row>
    <row r="249" spans="1:33" ht="20.25" x14ac:dyDescent="0.2">
      <c r="A249" s="15"/>
      <c r="B249" s="15"/>
      <c r="C249" s="15"/>
      <c r="D249" s="15"/>
      <c r="E249" s="15" t="str">
        <f t="shared" si="34"/>
        <v/>
      </c>
      <c r="F249" s="15"/>
      <c r="G249" s="16" t="s">
        <v>25</v>
      </c>
      <c r="H249" s="6"/>
      <c r="K249" s="11" t="str">
        <f>IF(ROWS($K$3:K249)&gt;$R$2,"",SMALL($S$2:$S$500,ROWS($K$3:K249)))</f>
        <v/>
      </c>
      <c r="L249" s="12"/>
      <c r="M249" s="12" t="str">
        <f t="array" aca="1" ref="M249" ca="1">IFERROR(INDEX($T$2:$T$500,SMALL(IF($T$2:$T$500&lt;&gt;"",ROW($T$2:$T$500)-ROW($T$2 )+1),ROWS($T$2:T248))),"")</f>
        <v/>
      </c>
      <c r="N249" s="12" t="str">
        <f t="array" aca="1" ref="N249" ca="1">IFERROR(INDEX($U$2:$U$500,SMALL(IF($U$2:$U$500&lt;&gt;"",ROW($U$2:$U$500)-ROW($U$2 )+1),ROWS($U$2:U248))),"")</f>
        <v/>
      </c>
      <c r="O249" s="12" t="str">
        <f t="array" aca="1" ref="O249" ca="1">IFERROR(INDEX($V$2:$V$500,SMALL(IF($V$2:$V$500&lt;&gt;"",ROW($T$2:$V$500)-ROW($V$2 )+1),ROWS($V$2:V248))),"")</f>
        <v/>
      </c>
      <c r="P249" s="12" t="str">
        <f t="array" aca="1" ref="P249" ca="1">IFERROR(INDEX($W$2:$W$500,SMALL(IF($W$2:$W$500&lt;&gt;"",ROW($T$2:$W$500)-ROW($W$2 )+1),ROWS($W$2:W248))),"")</f>
        <v/>
      </c>
      <c r="Q249" s="10" t="str">
        <f t="array" aca="1" ref="Q249" ca="1">IFERROR(INDEX($Y$2:$Y$500,SMALL(IF($Y$2:$Y$500&lt;&gt;"",ROW($Y$2:$Y$500)-ROW($Y$2 )+1),ROWS($Y$2:Y248))),"")</f>
        <v/>
      </c>
      <c r="S249" s="2" t="str">
        <f t="shared" si="35"/>
        <v/>
      </c>
      <c r="T249" s="2" t="str">
        <f t="shared" si="36"/>
        <v/>
      </c>
      <c r="U249" s="6" t="str">
        <f t="shared" si="37"/>
        <v/>
      </c>
      <c r="V249" s="6" t="str">
        <f t="shared" si="38"/>
        <v/>
      </c>
      <c r="W249" s="6" t="str">
        <f t="shared" si="39"/>
        <v/>
      </c>
      <c r="X249" s="6" t="str">
        <f t="shared" si="40"/>
        <v/>
      </c>
      <c r="Y249" s="6" t="str">
        <f t="shared" si="41"/>
        <v/>
      </c>
      <c r="Z249" s="2"/>
      <c r="AA249" s="2"/>
      <c r="AB249" s="1" t="str">
        <f t="shared" si="42"/>
        <v/>
      </c>
      <c r="AC249" s="1" t="str">
        <f>IF(COUNTIF($AB$3:AB250,AB250)=1,AB250,"")</f>
        <v/>
      </c>
      <c r="AD249" s="1" t="str">
        <f t="array" ref="AD249">IFERROR(INDEX($AC$2:$AC$500,SMALL(IF($AC$2:$AC$500&lt;&gt;"",ROW($AC$2:$AC$500)-ROW($AC$2 )+1),ROWS($AC$2:AC249))),"")</f>
        <v/>
      </c>
      <c r="AE249" s="1" t="str">
        <f t="array" ref="AE249">IF(AD249&lt;&gt;"",MATCH(AD249,$AD$2:$AD$500,0),"")</f>
        <v/>
      </c>
      <c r="AF249" s="1" t="str">
        <f>IF(AND(COUNTIF($AB$2:AB249,AB249)=1,AB249&lt;&gt;""),AB249,"")</f>
        <v/>
      </c>
      <c r="AG249" s="1" t="str">
        <f t="array" ref="AG249">IFERROR(INDEX($AF$2:$AF$500,SMALL(IF($AF$2:$AF$500&lt;&gt;"",ROW($AF$2:$AF$500)-ROW($AF$2 )+1),ROWS($AF$2:AF249))),"")</f>
        <v/>
      </c>
    </row>
    <row r="250" spans="1:33" ht="20.25" x14ac:dyDescent="0.2">
      <c r="A250" s="15"/>
      <c r="B250" s="15"/>
      <c r="C250" s="15"/>
      <c r="D250" s="15"/>
      <c r="E250" s="15" t="str">
        <f t="shared" si="34"/>
        <v/>
      </c>
      <c r="F250" s="15"/>
      <c r="G250" s="16" t="s">
        <v>25</v>
      </c>
      <c r="H250" s="6"/>
      <c r="K250" s="11" t="str">
        <f>IF(ROWS($K$3:K250)&gt;$R$2,"",SMALL($S$2:$S$500,ROWS($K$3:K250)))</f>
        <v/>
      </c>
      <c r="L250" s="12"/>
      <c r="M250" s="12" t="str">
        <f t="array" aca="1" ref="M250" ca="1">IFERROR(INDEX($T$2:$T$500,SMALL(IF($T$2:$T$500&lt;&gt;"",ROW($T$2:$T$500)-ROW($T$2 )+1),ROWS($T$2:T249))),"")</f>
        <v/>
      </c>
      <c r="N250" s="12" t="str">
        <f t="array" aca="1" ref="N250" ca="1">IFERROR(INDEX($U$2:$U$500,SMALL(IF($U$2:$U$500&lt;&gt;"",ROW($U$2:$U$500)-ROW($U$2 )+1),ROWS($U$2:U249))),"")</f>
        <v/>
      </c>
      <c r="O250" s="12" t="str">
        <f t="array" aca="1" ref="O250" ca="1">IFERROR(INDEX($V$2:$V$500,SMALL(IF($V$2:$V$500&lt;&gt;"",ROW($T$2:$V$500)-ROW($V$2 )+1),ROWS($V$2:V249))),"")</f>
        <v/>
      </c>
      <c r="P250" s="12" t="str">
        <f t="array" aca="1" ref="P250" ca="1">IFERROR(INDEX($W$2:$W$500,SMALL(IF($W$2:$W$500&lt;&gt;"",ROW($T$2:$W$500)-ROW($W$2 )+1),ROWS($W$2:W249))),"")</f>
        <v/>
      </c>
      <c r="Q250" s="10" t="str">
        <f t="array" aca="1" ref="Q250" ca="1">IFERROR(INDEX($Y$2:$Y$500,SMALL(IF($Y$2:$Y$500&lt;&gt;"",ROW($Y$2:$Y$500)-ROW($Y$2 )+1),ROWS($Y$2:Y249))),"")</f>
        <v/>
      </c>
      <c r="S250" s="2" t="str">
        <f t="shared" si="35"/>
        <v/>
      </c>
      <c r="T250" s="2" t="str">
        <f t="shared" si="36"/>
        <v/>
      </c>
      <c r="U250" s="6" t="str">
        <f t="shared" si="37"/>
        <v/>
      </c>
      <c r="V250" s="6" t="str">
        <f t="shared" si="38"/>
        <v/>
      </c>
      <c r="W250" s="6" t="str">
        <f t="shared" si="39"/>
        <v/>
      </c>
      <c r="X250" s="6" t="str">
        <f t="shared" si="40"/>
        <v/>
      </c>
      <c r="Y250" s="6" t="str">
        <f t="shared" si="41"/>
        <v/>
      </c>
      <c r="Z250" s="2"/>
      <c r="AA250" s="2"/>
      <c r="AB250" s="1" t="str">
        <f t="shared" si="42"/>
        <v/>
      </c>
      <c r="AC250" s="1" t="str">
        <f>IF(COUNTIF($AB$3:AB251,AB251)=1,AB251,"")</f>
        <v/>
      </c>
      <c r="AD250" s="1" t="str">
        <f t="array" ref="AD250">IFERROR(INDEX($AC$2:$AC$500,SMALL(IF($AC$2:$AC$500&lt;&gt;"",ROW($AC$2:$AC$500)-ROW($AC$2 )+1),ROWS($AC$2:AC250))),"")</f>
        <v/>
      </c>
      <c r="AE250" s="1" t="str">
        <f t="array" ref="AE250">IF(AD250&lt;&gt;"",MATCH(AD250,$AD$2:$AD$500,0),"")</f>
        <v/>
      </c>
      <c r="AF250" s="1" t="str">
        <f>IF(AND(COUNTIF($AB$2:AB250,AB250)=1,AB250&lt;&gt;""),AB250,"")</f>
        <v/>
      </c>
      <c r="AG250" s="1" t="str">
        <f t="array" ref="AG250">IFERROR(INDEX($AF$2:$AF$500,SMALL(IF($AF$2:$AF$500&lt;&gt;"",ROW($AF$2:$AF$500)-ROW($AF$2 )+1),ROWS($AF$2:AF250))),"")</f>
        <v/>
      </c>
    </row>
    <row r="251" spans="1:33" ht="20.25" x14ac:dyDescent="0.2">
      <c r="A251" s="15"/>
      <c r="B251" s="15"/>
      <c r="C251" s="15"/>
      <c r="D251" s="15"/>
      <c r="E251" s="15" t="str">
        <f t="shared" si="34"/>
        <v/>
      </c>
      <c r="F251" s="15"/>
      <c r="G251" s="16" t="s">
        <v>25</v>
      </c>
      <c r="H251" s="6"/>
      <c r="K251" s="11" t="str">
        <f>IF(ROWS($K$3:K251)&gt;$R$2,"",SMALL($S$2:$S$500,ROWS($K$3:K251)))</f>
        <v/>
      </c>
      <c r="L251" s="12"/>
      <c r="M251" s="12" t="str">
        <f t="array" aca="1" ref="M251" ca="1">IFERROR(INDEX($T$2:$T$500,SMALL(IF($T$2:$T$500&lt;&gt;"",ROW($T$2:$T$500)-ROW($T$2 )+1),ROWS($T$2:T250))),"")</f>
        <v/>
      </c>
      <c r="N251" s="12" t="str">
        <f t="array" aca="1" ref="N251" ca="1">IFERROR(INDEX($U$2:$U$500,SMALL(IF($U$2:$U$500&lt;&gt;"",ROW($U$2:$U$500)-ROW($U$2 )+1),ROWS($U$2:U250))),"")</f>
        <v/>
      </c>
      <c r="O251" s="12" t="str">
        <f t="array" aca="1" ref="O251" ca="1">IFERROR(INDEX($V$2:$V$500,SMALL(IF($V$2:$V$500&lt;&gt;"",ROW($T$2:$V$500)-ROW($V$2 )+1),ROWS($V$2:V250))),"")</f>
        <v/>
      </c>
      <c r="P251" s="12" t="str">
        <f t="array" aca="1" ref="P251" ca="1">IFERROR(INDEX($W$2:$W$500,SMALL(IF($W$2:$W$500&lt;&gt;"",ROW($T$2:$W$500)-ROW($W$2 )+1),ROWS($W$2:W250))),"")</f>
        <v/>
      </c>
      <c r="Q251" s="10" t="str">
        <f t="array" aca="1" ref="Q251" ca="1">IFERROR(INDEX($Y$2:$Y$500,SMALL(IF($Y$2:$Y$500&lt;&gt;"",ROW($Y$2:$Y$500)-ROW($Y$2 )+1),ROWS($Y$2:Y250))),"")</f>
        <v/>
      </c>
      <c r="S251" s="2" t="str">
        <f t="shared" si="35"/>
        <v/>
      </c>
      <c r="T251" s="2" t="str">
        <f t="shared" si="36"/>
        <v/>
      </c>
      <c r="U251" s="6" t="str">
        <f t="shared" si="37"/>
        <v/>
      </c>
      <c r="V251" s="6" t="str">
        <f t="shared" si="38"/>
        <v/>
      </c>
      <c r="W251" s="6" t="str">
        <f t="shared" si="39"/>
        <v/>
      </c>
      <c r="X251" s="6" t="str">
        <f t="shared" si="40"/>
        <v/>
      </c>
      <c r="Y251" s="6" t="str">
        <f t="shared" si="41"/>
        <v/>
      </c>
      <c r="Z251" s="2"/>
      <c r="AA251" s="2"/>
      <c r="AB251" s="1" t="str">
        <f t="shared" si="42"/>
        <v/>
      </c>
      <c r="AC251" s="1" t="str">
        <f>IF(COUNTIF($AB$3:AB252,AB252)=1,AB252,"")</f>
        <v/>
      </c>
      <c r="AD251" s="1" t="str">
        <f t="array" ref="AD251">IFERROR(INDEX($AC$2:$AC$500,SMALL(IF($AC$2:$AC$500&lt;&gt;"",ROW($AC$2:$AC$500)-ROW($AC$2 )+1),ROWS($AC$2:AC251))),"")</f>
        <v/>
      </c>
      <c r="AE251" s="1" t="str">
        <f t="array" ref="AE251">IF(AD251&lt;&gt;"",MATCH(AD251,$AD$2:$AD$500,0),"")</f>
        <v/>
      </c>
      <c r="AF251" s="1" t="str">
        <f>IF(AND(COUNTIF($AB$2:AB251,AB251)=1,AB251&lt;&gt;""),AB251,"")</f>
        <v/>
      </c>
      <c r="AG251" s="1" t="str">
        <f t="array" ref="AG251">IFERROR(INDEX($AF$2:$AF$500,SMALL(IF($AF$2:$AF$500&lt;&gt;"",ROW($AF$2:$AF$500)-ROW($AF$2 )+1),ROWS($AF$2:AF251))),"")</f>
        <v/>
      </c>
    </row>
    <row r="252" spans="1:33" ht="20.25" x14ac:dyDescent="0.2">
      <c r="A252" s="15"/>
      <c r="B252" s="15"/>
      <c r="C252" s="15"/>
      <c r="D252" s="15"/>
      <c r="E252" s="15" t="str">
        <f t="shared" si="34"/>
        <v/>
      </c>
      <c r="F252" s="15"/>
      <c r="G252" s="16" t="s">
        <v>25</v>
      </c>
      <c r="H252" s="6"/>
      <c r="K252" s="11" t="str">
        <f>IF(ROWS($K$3:K252)&gt;$R$2,"",SMALL($S$2:$S$500,ROWS($K$3:K252)))</f>
        <v/>
      </c>
      <c r="L252" s="12"/>
      <c r="M252" s="12" t="str">
        <f t="array" aca="1" ref="M252" ca="1">IFERROR(INDEX($T$2:$T$500,SMALL(IF($T$2:$T$500&lt;&gt;"",ROW($T$2:$T$500)-ROW($T$2 )+1),ROWS($T$2:T251))),"")</f>
        <v/>
      </c>
      <c r="N252" s="12" t="str">
        <f t="array" aca="1" ref="N252" ca="1">IFERROR(INDEX($U$2:$U$500,SMALL(IF($U$2:$U$500&lt;&gt;"",ROW($U$2:$U$500)-ROW($U$2 )+1),ROWS($U$2:U251))),"")</f>
        <v/>
      </c>
      <c r="O252" s="12" t="str">
        <f t="array" aca="1" ref="O252" ca="1">IFERROR(INDEX($V$2:$V$500,SMALL(IF($V$2:$V$500&lt;&gt;"",ROW($T$2:$V$500)-ROW($V$2 )+1),ROWS($V$2:V251))),"")</f>
        <v/>
      </c>
      <c r="P252" s="12" t="str">
        <f t="array" aca="1" ref="P252" ca="1">IFERROR(INDEX($W$2:$W$500,SMALL(IF($W$2:$W$500&lt;&gt;"",ROW($T$2:$W$500)-ROW($W$2 )+1),ROWS($W$2:W251))),"")</f>
        <v/>
      </c>
      <c r="Q252" s="10" t="str">
        <f t="array" aca="1" ref="Q252" ca="1">IFERROR(INDEX($Y$2:$Y$500,SMALL(IF($Y$2:$Y$500&lt;&gt;"",ROW($Y$2:$Y$500)-ROW($Y$2 )+1),ROWS($Y$2:Y251))),"")</f>
        <v/>
      </c>
      <c r="S252" s="2" t="str">
        <f t="shared" si="35"/>
        <v/>
      </c>
      <c r="T252" s="2" t="str">
        <f t="shared" si="36"/>
        <v/>
      </c>
      <c r="U252" s="6" t="str">
        <f t="shared" si="37"/>
        <v/>
      </c>
      <c r="V252" s="6" t="str">
        <f t="shared" si="38"/>
        <v/>
      </c>
      <c r="W252" s="6" t="str">
        <f t="shared" si="39"/>
        <v/>
      </c>
      <c r="X252" s="6" t="str">
        <f t="shared" si="40"/>
        <v/>
      </c>
      <c r="Y252" s="6" t="str">
        <f t="shared" si="41"/>
        <v/>
      </c>
      <c r="Z252" s="2"/>
      <c r="AA252" s="2"/>
      <c r="AB252" s="1" t="str">
        <f t="shared" si="42"/>
        <v/>
      </c>
      <c r="AC252" s="1" t="str">
        <f>IF(COUNTIF($AB$3:AB253,AB253)=1,AB253,"")</f>
        <v/>
      </c>
      <c r="AD252" s="1" t="str">
        <f t="array" ref="AD252">IFERROR(INDEX($AC$2:$AC$500,SMALL(IF($AC$2:$AC$500&lt;&gt;"",ROW($AC$2:$AC$500)-ROW($AC$2 )+1),ROWS($AC$2:AC252))),"")</f>
        <v/>
      </c>
      <c r="AE252" s="1" t="str">
        <f t="array" ref="AE252">IF(AD252&lt;&gt;"",MATCH(AD252,$AD$2:$AD$500,0),"")</f>
        <v/>
      </c>
      <c r="AF252" s="1" t="str">
        <f>IF(AND(COUNTIF($AB$2:AB252,AB252)=1,AB252&lt;&gt;""),AB252,"")</f>
        <v/>
      </c>
      <c r="AG252" s="1" t="str">
        <f t="array" ref="AG252">IFERROR(INDEX($AF$2:$AF$500,SMALL(IF($AF$2:$AF$500&lt;&gt;"",ROW($AF$2:$AF$500)-ROW($AF$2 )+1),ROWS($AF$2:AF252))),"")</f>
        <v/>
      </c>
    </row>
    <row r="253" spans="1:33" ht="20.25" x14ac:dyDescent="0.2">
      <c r="A253" s="15"/>
      <c r="B253" s="15"/>
      <c r="C253" s="15"/>
      <c r="D253" s="15"/>
      <c r="E253" s="15" t="str">
        <f t="shared" si="34"/>
        <v/>
      </c>
      <c r="F253" s="15"/>
      <c r="G253" s="16" t="s">
        <v>25</v>
      </c>
      <c r="H253" s="6"/>
      <c r="K253" s="11" t="str">
        <f>IF(ROWS($K$3:K253)&gt;$R$2,"",SMALL($S$2:$S$500,ROWS($K$3:K253)))</f>
        <v/>
      </c>
      <c r="L253" s="12"/>
      <c r="M253" s="12" t="str">
        <f t="array" aca="1" ref="M253" ca="1">IFERROR(INDEX($T$2:$T$500,SMALL(IF($T$2:$T$500&lt;&gt;"",ROW($T$2:$T$500)-ROW($T$2 )+1),ROWS($T$2:T252))),"")</f>
        <v/>
      </c>
      <c r="N253" s="12" t="str">
        <f t="array" aca="1" ref="N253" ca="1">IFERROR(INDEX($U$2:$U$500,SMALL(IF($U$2:$U$500&lt;&gt;"",ROW($U$2:$U$500)-ROW($U$2 )+1),ROWS($U$2:U252))),"")</f>
        <v/>
      </c>
      <c r="O253" s="12" t="str">
        <f t="array" aca="1" ref="O253" ca="1">IFERROR(INDEX($V$2:$V$500,SMALL(IF($V$2:$V$500&lt;&gt;"",ROW($T$2:$V$500)-ROW($V$2 )+1),ROWS($V$2:V252))),"")</f>
        <v/>
      </c>
      <c r="P253" s="12" t="str">
        <f t="array" aca="1" ref="P253" ca="1">IFERROR(INDEX($W$2:$W$500,SMALL(IF($W$2:$W$500&lt;&gt;"",ROW($T$2:$W$500)-ROW($W$2 )+1),ROWS($W$2:W252))),"")</f>
        <v/>
      </c>
      <c r="Q253" s="10" t="str">
        <f t="array" aca="1" ref="Q253" ca="1">IFERROR(INDEX($Y$2:$Y$500,SMALL(IF($Y$2:$Y$500&lt;&gt;"",ROW($Y$2:$Y$500)-ROW($Y$2 )+1),ROWS($Y$2:Y252))),"")</f>
        <v/>
      </c>
      <c r="S253" s="2" t="str">
        <f t="shared" si="35"/>
        <v/>
      </c>
      <c r="T253" s="2" t="str">
        <f t="shared" si="36"/>
        <v/>
      </c>
      <c r="U253" s="6" t="str">
        <f t="shared" si="37"/>
        <v/>
      </c>
      <c r="V253" s="6" t="str">
        <f t="shared" si="38"/>
        <v/>
      </c>
      <c r="W253" s="6" t="str">
        <f t="shared" si="39"/>
        <v/>
      </c>
      <c r="X253" s="6" t="str">
        <f t="shared" si="40"/>
        <v/>
      </c>
      <c r="Y253" s="6" t="str">
        <f t="shared" si="41"/>
        <v/>
      </c>
      <c r="Z253" s="2"/>
      <c r="AA253" s="2"/>
      <c r="AB253" s="1" t="str">
        <f t="shared" si="42"/>
        <v/>
      </c>
      <c r="AC253" s="1" t="str">
        <f>IF(COUNTIF($AB$3:AB254,AB254)=1,AB254,"")</f>
        <v/>
      </c>
      <c r="AD253" s="1" t="str">
        <f t="array" ref="AD253">IFERROR(INDEX($AC$2:$AC$500,SMALL(IF($AC$2:$AC$500&lt;&gt;"",ROW($AC$2:$AC$500)-ROW($AC$2 )+1),ROWS($AC$2:AC253))),"")</f>
        <v/>
      </c>
      <c r="AE253" s="1" t="str">
        <f t="array" ref="AE253">IF(AD253&lt;&gt;"",MATCH(AD253,$AD$2:$AD$500,0),"")</f>
        <v/>
      </c>
      <c r="AF253" s="1" t="str">
        <f>IF(AND(COUNTIF($AB$2:AB253,AB253)=1,AB253&lt;&gt;""),AB253,"")</f>
        <v/>
      </c>
      <c r="AG253" s="1" t="str">
        <f t="array" ref="AG253">IFERROR(INDEX($AF$2:$AF$500,SMALL(IF($AF$2:$AF$500&lt;&gt;"",ROW($AF$2:$AF$500)-ROW($AF$2 )+1),ROWS($AF$2:AF253))),"")</f>
        <v/>
      </c>
    </row>
    <row r="254" spans="1:33" ht="20.25" x14ac:dyDescent="0.2">
      <c r="A254" s="15"/>
      <c r="B254" s="15"/>
      <c r="C254" s="15"/>
      <c r="D254" s="15"/>
      <c r="E254" s="15" t="str">
        <f t="shared" si="34"/>
        <v/>
      </c>
      <c r="F254" s="15"/>
      <c r="G254" s="16" t="s">
        <v>25</v>
      </c>
      <c r="H254" s="6"/>
      <c r="K254" s="11" t="str">
        <f>IF(ROWS($K$3:K254)&gt;$R$2,"",SMALL($S$2:$S$500,ROWS($K$3:K254)))</f>
        <v/>
      </c>
      <c r="L254" s="12"/>
      <c r="M254" s="12" t="str">
        <f t="array" aca="1" ref="M254" ca="1">IFERROR(INDEX($T$2:$T$500,SMALL(IF($T$2:$T$500&lt;&gt;"",ROW($T$2:$T$500)-ROW($T$2 )+1),ROWS($T$2:T253))),"")</f>
        <v/>
      </c>
      <c r="N254" s="12" t="str">
        <f t="array" aca="1" ref="N254" ca="1">IFERROR(INDEX($U$2:$U$500,SMALL(IF($U$2:$U$500&lt;&gt;"",ROW($U$2:$U$500)-ROW($U$2 )+1),ROWS($U$2:U253))),"")</f>
        <v/>
      </c>
      <c r="O254" s="12" t="str">
        <f t="array" aca="1" ref="O254" ca="1">IFERROR(INDEX($V$2:$V$500,SMALL(IF($V$2:$V$500&lt;&gt;"",ROW($T$2:$V$500)-ROW($V$2 )+1),ROWS($V$2:V253))),"")</f>
        <v/>
      </c>
      <c r="P254" s="12" t="str">
        <f t="array" aca="1" ref="P254" ca="1">IFERROR(INDEX($W$2:$W$500,SMALL(IF($W$2:$W$500&lt;&gt;"",ROW($T$2:$W$500)-ROW($W$2 )+1),ROWS($W$2:W253))),"")</f>
        <v/>
      </c>
      <c r="Q254" s="10" t="str">
        <f t="array" aca="1" ref="Q254" ca="1">IFERROR(INDEX($Y$2:$Y$500,SMALL(IF($Y$2:$Y$500&lt;&gt;"",ROW($Y$2:$Y$500)-ROW($Y$2 )+1),ROWS($Y$2:Y253))),"")</f>
        <v/>
      </c>
      <c r="S254" s="2" t="str">
        <f t="shared" si="35"/>
        <v/>
      </c>
      <c r="T254" s="2" t="str">
        <f t="shared" si="36"/>
        <v/>
      </c>
      <c r="U254" s="6" t="str">
        <f t="shared" si="37"/>
        <v/>
      </c>
      <c r="V254" s="6" t="str">
        <f t="shared" si="38"/>
        <v/>
      </c>
      <c r="W254" s="6" t="str">
        <f t="shared" si="39"/>
        <v/>
      </c>
      <c r="X254" s="6" t="str">
        <f t="shared" si="40"/>
        <v/>
      </c>
      <c r="Y254" s="6" t="str">
        <f t="shared" si="41"/>
        <v/>
      </c>
      <c r="Z254" s="2"/>
      <c r="AA254" s="2"/>
      <c r="AB254" s="1" t="str">
        <f t="shared" si="42"/>
        <v/>
      </c>
      <c r="AC254" s="1" t="str">
        <f>IF(COUNTIF($AB$3:AB255,AB255)=1,AB255,"")</f>
        <v/>
      </c>
      <c r="AD254" s="1" t="str">
        <f t="array" ref="AD254">IFERROR(INDEX($AC$2:$AC$500,SMALL(IF($AC$2:$AC$500&lt;&gt;"",ROW($AC$2:$AC$500)-ROW($AC$2 )+1),ROWS($AC$2:AC254))),"")</f>
        <v/>
      </c>
      <c r="AE254" s="1" t="str">
        <f t="array" ref="AE254">IF(AD254&lt;&gt;"",MATCH(AD254,$AD$2:$AD$500,0),"")</f>
        <v/>
      </c>
      <c r="AF254" s="1" t="str">
        <f>IF(AND(COUNTIF($AB$2:AB254,AB254)=1,AB254&lt;&gt;""),AB254,"")</f>
        <v/>
      </c>
      <c r="AG254" s="1" t="str">
        <f t="array" ref="AG254">IFERROR(INDEX($AF$2:$AF$500,SMALL(IF($AF$2:$AF$500&lt;&gt;"",ROW($AF$2:$AF$500)-ROW($AF$2 )+1),ROWS($AF$2:AF254))),"")</f>
        <v/>
      </c>
    </row>
    <row r="255" spans="1:33" ht="20.25" x14ac:dyDescent="0.2">
      <c r="A255" s="15"/>
      <c r="B255" s="15"/>
      <c r="C255" s="15"/>
      <c r="D255" s="15"/>
      <c r="E255" s="15" t="str">
        <f t="shared" si="34"/>
        <v/>
      </c>
      <c r="F255" s="15"/>
      <c r="G255" s="16" t="s">
        <v>25</v>
      </c>
      <c r="H255" s="6"/>
      <c r="K255" s="11" t="str">
        <f>IF(ROWS($K$3:K255)&gt;$R$2,"",SMALL($S$2:$S$500,ROWS($K$3:K255)))</f>
        <v/>
      </c>
      <c r="L255" s="12"/>
      <c r="M255" s="12" t="str">
        <f t="array" aca="1" ref="M255" ca="1">IFERROR(INDEX($T$2:$T$500,SMALL(IF($T$2:$T$500&lt;&gt;"",ROW($T$2:$T$500)-ROW($T$2 )+1),ROWS($T$2:T254))),"")</f>
        <v/>
      </c>
      <c r="N255" s="12" t="str">
        <f t="array" aca="1" ref="N255" ca="1">IFERROR(INDEX($U$2:$U$500,SMALL(IF($U$2:$U$500&lt;&gt;"",ROW($U$2:$U$500)-ROW($U$2 )+1),ROWS($U$2:U254))),"")</f>
        <v/>
      </c>
      <c r="O255" s="12" t="str">
        <f t="array" aca="1" ref="O255" ca="1">IFERROR(INDEX($V$2:$V$500,SMALL(IF($V$2:$V$500&lt;&gt;"",ROW($T$2:$V$500)-ROW($V$2 )+1),ROWS($V$2:V254))),"")</f>
        <v/>
      </c>
      <c r="P255" s="12" t="str">
        <f t="array" aca="1" ref="P255" ca="1">IFERROR(INDEX($W$2:$W$500,SMALL(IF($W$2:$W$500&lt;&gt;"",ROW($T$2:$W$500)-ROW($W$2 )+1),ROWS($W$2:W254))),"")</f>
        <v/>
      </c>
      <c r="Q255" s="10" t="str">
        <f t="array" aca="1" ref="Q255" ca="1">IFERROR(INDEX($Y$2:$Y$500,SMALL(IF($Y$2:$Y$500&lt;&gt;"",ROW($Y$2:$Y$500)-ROW($Y$2 )+1),ROWS($Y$2:Y254))),"")</f>
        <v/>
      </c>
      <c r="S255" s="2" t="str">
        <f t="shared" si="35"/>
        <v/>
      </c>
      <c r="T255" s="2" t="str">
        <f t="shared" si="36"/>
        <v/>
      </c>
      <c r="U255" s="6" t="str">
        <f t="shared" si="37"/>
        <v/>
      </c>
      <c r="V255" s="6" t="str">
        <f t="shared" si="38"/>
        <v/>
      </c>
      <c r="W255" s="6" t="str">
        <f t="shared" si="39"/>
        <v/>
      </c>
      <c r="X255" s="6" t="str">
        <f t="shared" si="40"/>
        <v/>
      </c>
      <c r="Y255" s="6" t="str">
        <f t="shared" si="41"/>
        <v/>
      </c>
      <c r="Z255" s="2"/>
      <c r="AA255" s="2"/>
      <c r="AB255" s="1" t="str">
        <f t="shared" si="42"/>
        <v/>
      </c>
      <c r="AC255" s="1" t="str">
        <f>IF(COUNTIF($AB$3:AB256,AB256)=1,AB256,"")</f>
        <v/>
      </c>
      <c r="AD255" s="1" t="str">
        <f t="array" ref="AD255">IFERROR(INDEX($AC$2:$AC$500,SMALL(IF($AC$2:$AC$500&lt;&gt;"",ROW($AC$2:$AC$500)-ROW($AC$2 )+1),ROWS($AC$2:AC255))),"")</f>
        <v/>
      </c>
      <c r="AE255" s="1" t="str">
        <f t="array" ref="AE255">IF(AD255&lt;&gt;"",MATCH(AD255,$AD$2:$AD$500,0),"")</f>
        <v/>
      </c>
      <c r="AF255" s="1" t="str">
        <f>IF(AND(COUNTIF($AB$2:AB255,AB255)=1,AB255&lt;&gt;""),AB255,"")</f>
        <v/>
      </c>
      <c r="AG255" s="1" t="str">
        <f t="array" ref="AG255">IFERROR(INDEX($AF$2:$AF$500,SMALL(IF($AF$2:$AF$500&lt;&gt;"",ROW($AF$2:$AF$500)-ROW($AF$2 )+1),ROWS($AF$2:AF255))),"")</f>
        <v/>
      </c>
    </row>
    <row r="256" spans="1:33" ht="20.25" x14ac:dyDescent="0.2">
      <c r="A256" s="15"/>
      <c r="B256" s="15"/>
      <c r="C256" s="15"/>
      <c r="D256" s="15"/>
      <c r="E256" s="15" t="str">
        <f t="shared" si="34"/>
        <v/>
      </c>
      <c r="F256" s="15"/>
      <c r="G256" s="16" t="s">
        <v>25</v>
      </c>
      <c r="H256" s="6"/>
      <c r="K256" s="11" t="str">
        <f>IF(ROWS($K$3:K256)&gt;$R$2,"",SMALL($S$2:$S$500,ROWS($K$3:K256)))</f>
        <v/>
      </c>
      <c r="L256" s="12"/>
      <c r="M256" s="12" t="str">
        <f t="array" aca="1" ref="M256" ca="1">IFERROR(INDEX($T$2:$T$500,SMALL(IF($T$2:$T$500&lt;&gt;"",ROW($T$2:$T$500)-ROW($T$2 )+1),ROWS($T$2:T255))),"")</f>
        <v/>
      </c>
      <c r="N256" s="12" t="str">
        <f t="array" aca="1" ref="N256" ca="1">IFERROR(INDEX($U$2:$U$500,SMALL(IF($U$2:$U$500&lt;&gt;"",ROW($U$2:$U$500)-ROW($U$2 )+1),ROWS($U$2:U255))),"")</f>
        <v/>
      </c>
      <c r="O256" s="12" t="str">
        <f t="array" aca="1" ref="O256" ca="1">IFERROR(INDEX($V$2:$V$500,SMALL(IF($V$2:$V$500&lt;&gt;"",ROW($T$2:$V$500)-ROW($V$2 )+1),ROWS($V$2:V255))),"")</f>
        <v/>
      </c>
      <c r="P256" s="12" t="str">
        <f t="array" aca="1" ref="P256" ca="1">IFERROR(INDEX($W$2:$W$500,SMALL(IF($W$2:$W$500&lt;&gt;"",ROW($T$2:$W$500)-ROW($W$2 )+1),ROWS($W$2:W255))),"")</f>
        <v/>
      </c>
      <c r="Q256" s="10" t="str">
        <f t="array" aca="1" ref="Q256" ca="1">IFERROR(INDEX($Y$2:$Y$500,SMALL(IF($Y$2:$Y$500&lt;&gt;"",ROW($Y$2:$Y$500)-ROW($Y$2 )+1),ROWS($Y$2:Y255))),"")</f>
        <v/>
      </c>
      <c r="S256" s="2" t="str">
        <f t="shared" si="35"/>
        <v/>
      </c>
      <c r="T256" s="2" t="str">
        <f t="shared" si="36"/>
        <v/>
      </c>
      <c r="U256" s="6" t="str">
        <f t="shared" si="37"/>
        <v/>
      </c>
      <c r="V256" s="6" t="str">
        <f t="shared" si="38"/>
        <v/>
      </c>
      <c r="W256" s="6" t="str">
        <f t="shared" si="39"/>
        <v/>
      </c>
      <c r="X256" s="6" t="str">
        <f t="shared" si="40"/>
        <v/>
      </c>
      <c r="Y256" s="6" t="str">
        <f t="shared" si="41"/>
        <v/>
      </c>
      <c r="Z256" s="2"/>
      <c r="AA256" s="2"/>
      <c r="AB256" s="1" t="str">
        <f t="shared" si="42"/>
        <v/>
      </c>
      <c r="AC256" s="1" t="str">
        <f>IF(COUNTIF($AB$3:AB257,AB257)=1,AB257,"")</f>
        <v/>
      </c>
      <c r="AD256" s="1" t="str">
        <f t="array" ref="AD256">IFERROR(INDEX($AC$2:$AC$500,SMALL(IF($AC$2:$AC$500&lt;&gt;"",ROW($AC$2:$AC$500)-ROW($AC$2 )+1),ROWS($AC$2:AC256))),"")</f>
        <v/>
      </c>
      <c r="AE256" s="1" t="str">
        <f t="array" ref="AE256">IF(AD256&lt;&gt;"",MATCH(AD256,$AD$2:$AD$500,0),"")</f>
        <v/>
      </c>
      <c r="AF256" s="1" t="str">
        <f>IF(AND(COUNTIF($AB$2:AB256,AB256)=1,AB256&lt;&gt;""),AB256,"")</f>
        <v/>
      </c>
      <c r="AG256" s="1" t="str">
        <f t="array" ref="AG256">IFERROR(INDEX($AF$2:$AF$500,SMALL(IF($AF$2:$AF$500&lt;&gt;"",ROW($AF$2:$AF$500)-ROW($AF$2 )+1),ROWS($AF$2:AF256))),"")</f>
        <v/>
      </c>
    </row>
    <row r="257" spans="1:33" ht="20.25" x14ac:dyDescent="0.2">
      <c r="A257" s="15"/>
      <c r="B257" s="15"/>
      <c r="C257" s="15"/>
      <c r="D257" s="15"/>
      <c r="E257" s="15" t="str">
        <f t="shared" si="34"/>
        <v/>
      </c>
      <c r="F257" s="15"/>
      <c r="G257" s="16" t="s">
        <v>25</v>
      </c>
      <c r="H257" s="6"/>
      <c r="K257" s="11" t="str">
        <f>IF(ROWS($K$3:K257)&gt;$R$2,"",SMALL($S$2:$S$500,ROWS($K$3:K257)))</f>
        <v/>
      </c>
      <c r="L257" s="12"/>
      <c r="M257" s="12" t="str">
        <f t="array" aca="1" ref="M257" ca="1">IFERROR(INDEX($T$2:$T$500,SMALL(IF($T$2:$T$500&lt;&gt;"",ROW($T$2:$T$500)-ROW($T$2 )+1),ROWS($T$2:T256))),"")</f>
        <v/>
      </c>
      <c r="N257" s="12" t="str">
        <f t="array" aca="1" ref="N257" ca="1">IFERROR(INDEX($U$2:$U$500,SMALL(IF($U$2:$U$500&lt;&gt;"",ROW($U$2:$U$500)-ROW($U$2 )+1),ROWS($U$2:U256))),"")</f>
        <v/>
      </c>
      <c r="O257" s="12" t="str">
        <f t="array" aca="1" ref="O257" ca="1">IFERROR(INDEX($V$2:$V$500,SMALL(IF($V$2:$V$500&lt;&gt;"",ROW($T$2:$V$500)-ROW($V$2 )+1),ROWS($V$2:V256))),"")</f>
        <v/>
      </c>
      <c r="P257" s="12" t="str">
        <f t="array" aca="1" ref="P257" ca="1">IFERROR(INDEX($W$2:$W$500,SMALL(IF($W$2:$W$500&lt;&gt;"",ROW($T$2:$W$500)-ROW($W$2 )+1),ROWS($W$2:W256))),"")</f>
        <v/>
      </c>
      <c r="Q257" s="10" t="str">
        <f t="array" aca="1" ref="Q257" ca="1">IFERROR(INDEX($Y$2:$Y$500,SMALL(IF($Y$2:$Y$500&lt;&gt;"",ROW($Y$2:$Y$500)-ROW($Y$2 )+1),ROWS($Y$2:Y256))),"")</f>
        <v/>
      </c>
      <c r="S257" s="2" t="str">
        <f t="shared" si="35"/>
        <v/>
      </c>
      <c r="T257" s="2" t="str">
        <f t="shared" si="36"/>
        <v/>
      </c>
      <c r="U257" s="6" t="str">
        <f t="shared" si="37"/>
        <v/>
      </c>
      <c r="V257" s="6" t="str">
        <f t="shared" si="38"/>
        <v/>
      </c>
      <c r="W257" s="6" t="str">
        <f t="shared" si="39"/>
        <v/>
      </c>
      <c r="X257" s="6" t="str">
        <f t="shared" si="40"/>
        <v/>
      </c>
      <c r="Y257" s="6" t="str">
        <f t="shared" si="41"/>
        <v/>
      </c>
      <c r="Z257" s="2"/>
      <c r="AA257" s="2"/>
      <c r="AB257" s="1" t="str">
        <f t="shared" si="42"/>
        <v/>
      </c>
      <c r="AC257" s="1" t="str">
        <f>IF(COUNTIF($AB$3:AB258,AB258)=1,AB258,"")</f>
        <v/>
      </c>
      <c r="AD257" s="1" t="str">
        <f t="array" ref="AD257">IFERROR(INDEX($AC$2:$AC$500,SMALL(IF($AC$2:$AC$500&lt;&gt;"",ROW($AC$2:$AC$500)-ROW($AC$2 )+1),ROWS($AC$2:AC257))),"")</f>
        <v/>
      </c>
      <c r="AE257" s="1" t="str">
        <f t="array" ref="AE257">IF(AD257&lt;&gt;"",MATCH(AD257,$AD$2:$AD$500,0),"")</f>
        <v/>
      </c>
      <c r="AF257" s="1" t="str">
        <f>IF(AND(COUNTIF($AB$2:AB257,AB257)=1,AB257&lt;&gt;""),AB257,"")</f>
        <v/>
      </c>
      <c r="AG257" s="1" t="str">
        <f t="array" ref="AG257">IFERROR(INDEX($AF$2:$AF$500,SMALL(IF($AF$2:$AF$500&lt;&gt;"",ROW($AF$2:$AF$500)-ROW($AF$2 )+1),ROWS($AF$2:AF257))),"")</f>
        <v/>
      </c>
    </row>
    <row r="258" spans="1:33" ht="20.25" x14ac:dyDescent="0.2">
      <c r="A258" s="15"/>
      <c r="B258" s="15"/>
      <c r="C258" s="15"/>
      <c r="D258" s="15"/>
      <c r="E258" s="15" t="str">
        <f t="shared" si="34"/>
        <v/>
      </c>
      <c r="F258" s="15"/>
      <c r="G258" s="16" t="s">
        <v>25</v>
      </c>
      <c r="H258" s="6"/>
      <c r="K258" s="11" t="str">
        <f>IF(ROWS($K$3:K258)&gt;$R$2,"",SMALL($S$2:$S$500,ROWS($K$3:K258)))</f>
        <v/>
      </c>
      <c r="L258" s="12"/>
      <c r="M258" s="12" t="str">
        <f t="array" aca="1" ref="M258" ca="1">IFERROR(INDEX($T$2:$T$500,SMALL(IF($T$2:$T$500&lt;&gt;"",ROW($T$2:$T$500)-ROW($T$2 )+1),ROWS($T$2:T257))),"")</f>
        <v/>
      </c>
      <c r="N258" s="12" t="str">
        <f t="array" aca="1" ref="N258" ca="1">IFERROR(INDEX($U$2:$U$500,SMALL(IF($U$2:$U$500&lt;&gt;"",ROW($U$2:$U$500)-ROW($U$2 )+1),ROWS($U$2:U257))),"")</f>
        <v/>
      </c>
      <c r="O258" s="12" t="str">
        <f t="array" aca="1" ref="O258" ca="1">IFERROR(INDEX($V$2:$V$500,SMALL(IF($V$2:$V$500&lt;&gt;"",ROW($T$2:$V$500)-ROW($V$2 )+1),ROWS($V$2:V257))),"")</f>
        <v/>
      </c>
      <c r="P258" s="12" t="str">
        <f t="array" aca="1" ref="P258" ca="1">IFERROR(INDEX($W$2:$W$500,SMALL(IF($W$2:$W$500&lt;&gt;"",ROW($T$2:$W$500)-ROW($W$2 )+1),ROWS($W$2:W257))),"")</f>
        <v/>
      </c>
      <c r="Q258" s="10" t="str">
        <f t="array" aca="1" ref="Q258" ca="1">IFERROR(INDEX($Y$2:$Y$500,SMALL(IF($Y$2:$Y$500&lt;&gt;"",ROW($Y$2:$Y$500)-ROW($Y$2 )+1),ROWS($Y$2:Y257))),"")</f>
        <v/>
      </c>
      <c r="S258" s="2" t="str">
        <f t="shared" si="35"/>
        <v/>
      </c>
      <c r="T258" s="2" t="str">
        <f t="shared" si="36"/>
        <v/>
      </c>
      <c r="U258" s="6" t="str">
        <f t="shared" si="37"/>
        <v/>
      </c>
      <c r="V258" s="6" t="str">
        <f t="shared" si="38"/>
        <v/>
      </c>
      <c r="W258" s="6" t="str">
        <f t="shared" si="39"/>
        <v/>
      </c>
      <c r="X258" s="6" t="str">
        <f t="shared" si="40"/>
        <v/>
      </c>
      <c r="Y258" s="6" t="str">
        <f t="shared" si="41"/>
        <v/>
      </c>
      <c r="Z258" s="2"/>
      <c r="AA258" s="2"/>
      <c r="AB258" s="1" t="str">
        <f t="shared" si="42"/>
        <v/>
      </c>
      <c r="AC258" s="1" t="str">
        <f>IF(COUNTIF($AB$3:AB259,AB259)=1,AB259,"")</f>
        <v/>
      </c>
      <c r="AD258" s="1" t="str">
        <f t="array" ref="AD258">IFERROR(INDEX($AC$2:$AC$500,SMALL(IF($AC$2:$AC$500&lt;&gt;"",ROW($AC$2:$AC$500)-ROW($AC$2 )+1),ROWS($AC$2:AC258))),"")</f>
        <v/>
      </c>
      <c r="AE258" s="1" t="str">
        <f t="array" ref="AE258">IF(AD258&lt;&gt;"",MATCH(AD258,$AD$2:$AD$500,0),"")</f>
        <v/>
      </c>
      <c r="AF258" s="1" t="str">
        <f>IF(AND(COUNTIF($AB$2:AB258,AB258)=1,AB258&lt;&gt;""),AB258,"")</f>
        <v/>
      </c>
      <c r="AG258" s="1" t="str">
        <f t="array" ref="AG258">IFERROR(INDEX($AF$2:$AF$500,SMALL(IF($AF$2:$AF$500&lt;&gt;"",ROW($AF$2:$AF$500)-ROW($AF$2 )+1),ROWS($AF$2:AF258))),"")</f>
        <v/>
      </c>
    </row>
    <row r="259" spans="1:33" ht="20.25" x14ac:dyDescent="0.2">
      <c r="A259" s="15"/>
      <c r="B259" s="15"/>
      <c r="C259" s="15"/>
      <c r="D259" s="15"/>
      <c r="E259" s="15" t="str">
        <f t="shared" ref="E259:E322" si="43">IF(AND(C259&lt;&gt;"",D259&lt;""),C259*D259,"")</f>
        <v/>
      </c>
      <c r="F259" s="15"/>
      <c r="G259" s="16" t="s">
        <v>25</v>
      </c>
      <c r="H259" s="6"/>
      <c r="K259" s="11" t="str">
        <f>IF(ROWS($K$3:K259)&gt;$R$2,"",SMALL($S$2:$S$500,ROWS($K$3:K259)))</f>
        <v/>
      </c>
      <c r="L259" s="12"/>
      <c r="M259" s="12" t="str">
        <f t="array" aca="1" ref="M259" ca="1">IFERROR(INDEX($T$2:$T$500,SMALL(IF($T$2:$T$500&lt;&gt;"",ROW($T$2:$T$500)-ROW($T$2 )+1),ROWS($T$2:T258))),"")</f>
        <v/>
      </c>
      <c r="N259" s="12" t="str">
        <f t="array" aca="1" ref="N259" ca="1">IFERROR(INDEX($U$2:$U$500,SMALL(IF($U$2:$U$500&lt;&gt;"",ROW($U$2:$U$500)-ROW($U$2 )+1),ROWS($U$2:U258))),"")</f>
        <v/>
      </c>
      <c r="O259" s="12" t="str">
        <f t="array" aca="1" ref="O259" ca="1">IFERROR(INDEX($V$2:$V$500,SMALL(IF($V$2:$V$500&lt;&gt;"",ROW($T$2:$V$500)-ROW($V$2 )+1),ROWS($V$2:V258))),"")</f>
        <v/>
      </c>
      <c r="P259" s="12" t="str">
        <f t="array" aca="1" ref="P259" ca="1">IFERROR(INDEX($W$2:$W$500,SMALL(IF($W$2:$W$500&lt;&gt;"",ROW($T$2:$W$500)-ROW($W$2 )+1),ROWS($W$2:W258))),"")</f>
        <v/>
      </c>
      <c r="Q259" s="10" t="str">
        <f t="array" aca="1" ref="Q259" ca="1">IFERROR(INDEX($Y$2:$Y$500,SMALL(IF($Y$2:$Y$500&lt;&gt;"",ROW($Y$2:$Y$500)-ROW($Y$2 )+1),ROWS($Y$2:Y258))),"")</f>
        <v/>
      </c>
      <c r="S259" s="2" t="str">
        <f t="shared" ref="S259:S322" si="44">IF($F$2:$F$500=$L$2,VLOOKUP($A259,$A$2:$G$500,COLUMN(A258),0),"")</f>
        <v/>
      </c>
      <c r="T259" s="2" t="str">
        <f t="shared" ref="T259:T322" si="45">IF($F$2:$F$500=$L$2,VLOOKUP($A259,$A$2:$G$500,COLUMN(B258),0),"")</f>
        <v/>
      </c>
      <c r="U259" s="6" t="str">
        <f t="shared" ref="U259:U322" si="46">IF($F$2:$F$500=$L$2,VLOOKUP($A259,$A$2:$G$500,COLUMN(C258),0),"")</f>
        <v/>
      </c>
      <c r="V259" s="6" t="str">
        <f t="shared" ref="V259:V322" si="47">IF($F$2:$F$500=$L$2,VLOOKUP($A259,$A$2:$G$500,COLUMN(D258),0),"")</f>
        <v/>
      </c>
      <c r="W259" s="6" t="str">
        <f t="shared" ref="W259:W322" si="48">IF($F$2:$F$500=$L$2,VLOOKUP($A259,$A$2:$G$500,COLUMN(E258),0),"")</f>
        <v/>
      </c>
      <c r="X259" s="6" t="str">
        <f t="shared" ref="X259:X322" si="49">IF($F$2:$F$500=$L$2,VLOOKUP($A259,$A$2:$G$500,COLUMN(F258),0),"")</f>
        <v/>
      </c>
      <c r="Y259" s="6" t="str">
        <f t="shared" ref="Y259:Y322" si="50">IF($F$2:$F$500=$L$2,VLOOKUP($A259,$A$2:$G$500,COLUMN(G258),0),"")</f>
        <v/>
      </c>
      <c r="Z259" s="2"/>
      <c r="AA259" s="2"/>
      <c r="AB259" s="1" t="str">
        <f t="shared" ref="AB259:AB322" si="51">IF(F259&lt;&gt;"",F259,"")</f>
        <v/>
      </c>
      <c r="AC259" s="1" t="str">
        <f>IF(COUNTIF($AB$3:AB260,AB260)=1,AB260,"")</f>
        <v/>
      </c>
      <c r="AD259" s="1" t="str">
        <f t="array" ref="AD259">IFERROR(INDEX($AC$2:$AC$500,SMALL(IF($AC$2:$AC$500&lt;&gt;"",ROW($AC$2:$AC$500)-ROW($AC$2 )+1),ROWS($AC$2:AC259))),"")</f>
        <v/>
      </c>
      <c r="AE259" s="1" t="str">
        <f t="array" ref="AE259">IF(AD259&lt;&gt;"",MATCH(AD259,$AD$2:$AD$500,0),"")</f>
        <v/>
      </c>
      <c r="AF259" s="1" t="str">
        <f>IF(AND(COUNTIF($AB$2:AB259,AB259)=1,AB259&lt;&gt;""),AB259,"")</f>
        <v/>
      </c>
      <c r="AG259" s="1" t="str">
        <f t="array" ref="AG259">IFERROR(INDEX($AF$2:$AF$500,SMALL(IF($AF$2:$AF$500&lt;&gt;"",ROW($AF$2:$AF$500)-ROW($AF$2 )+1),ROWS($AF$2:AF259))),"")</f>
        <v/>
      </c>
    </row>
    <row r="260" spans="1:33" ht="20.25" x14ac:dyDescent="0.2">
      <c r="A260" s="15"/>
      <c r="B260" s="15"/>
      <c r="C260" s="15"/>
      <c r="D260" s="15"/>
      <c r="E260" s="15" t="str">
        <f t="shared" si="43"/>
        <v/>
      </c>
      <c r="F260" s="15"/>
      <c r="G260" s="16" t="s">
        <v>25</v>
      </c>
      <c r="H260" s="6"/>
      <c r="K260" s="11" t="str">
        <f>IF(ROWS($K$3:K260)&gt;$R$2,"",SMALL($S$2:$S$500,ROWS($K$3:K260)))</f>
        <v/>
      </c>
      <c r="L260" s="12"/>
      <c r="M260" s="12" t="str">
        <f t="array" aca="1" ref="M260" ca="1">IFERROR(INDEX($T$2:$T$500,SMALL(IF($T$2:$T$500&lt;&gt;"",ROW($T$2:$T$500)-ROW($T$2 )+1),ROWS($T$2:T259))),"")</f>
        <v/>
      </c>
      <c r="N260" s="12" t="str">
        <f t="array" aca="1" ref="N260" ca="1">IFERROR(INDEX($U$2:$U$500,SMALL(IF($U$2:$U$500&lt;&gt;"",ROW($U$2:$U$500)-ROW($U$2 )+1),ROWS($U$2:U259))),"")</f>
        <v/>
      </c>
      <c r="O260" s="12" t="str">
        <f t="array" aca="1" ref="O260" ca="1">IFERROR(INDEX($V$2:$V$500,SMALL(IF($V$2:$V$500&lt;&gt;"",ROW($T$2:$V$500)-ROW($V$2 )+1),ROWS($V$2:V259))),"")</f>
        <v/>
      </c>
      <c r="P260" s="12" t="str">
        <f t="array" aca="1" ref="P260" ca="1">IFERROR(INDEX($W$2:$W$500,SMALL(IF($W$2:$W$500&lt;&gt;"",ROW($T$2:$W$500)-ROW($W$2 )+1),ROWS($W$2:W259))),"")</f>
        <v/>
      </c>
      <c r="Q260" s="10" t="str">
        <f t="array" aca="1" ref="Q260" ca="1">IFERROR(INDEX($Y$2:$Y$500,SMALL(IF($Y$2:$Y$500&lt;&gt;"",ROW($Y$2:$Y$500)-ROW($Y$2 )+1),ROWS($Y$2:Y259))),"")</f>
        <v/>
      </c>
      <c r="S260" s="2" t="str">
        <f t="shared" si="44"/>
        <v/>
      </c>
      <c r="T260" s="2" t="str">
        <f t="shared" si="45"/>
        <v/>
      </c>
      <c r="U260" s="6" t="str">
        <f t="shared" si="46"/>
        <v/>
      </c>
      <c r="V260" s="6" t="str">
        <f t="shared" si="47"/>
        <v/>
      </c>
      <c r="W260" s="6" t="str">
        <f t="shared" si="48"/>
        <v/>
      </c>
      <c r="X260" s="6" t="str">
        <f t="shared" si="49"/>
        <v/>
      </c>
      <c r="Y260" s="6" t="str">
        <f t="shared" si="50"/>
        <v/>
      </c>
      <c r="Z260" s="2"/>
      <c r="AA260" s="2"/>
      <c r="AB260" s="1" t="str">
        <f t="shared" si="51"/>
        <v/>
      </c>
      <c r="AC260" s="1" t="str">
        <f>IF(COUNTIF($AB$3:AB261,AB261)=1,AB261,"")</f>
        <v/>
      </c>
      <c r="AD260" s="1" t="str">
        <f t="array" ref="AD260">IFERROR(INDEX($AC$2:$AC$500,SMALL(IF($AC$2:$AC$500&lt;&gt;"",ROW($AC$2:$AC$500)-ROW($AC$2 )+1),ROWS($AC$2:AC260))),"")</f>
        <v/>
      </c>
      <c r="AE260" s="1" t="str">
        <f t="array" ref="AE260">IF(AD260&lt;&gt;"",MATCH(AD260,$AD$2:$AD$500,0),"")</f>
        <v/>
      </c>
      <c r="AF260" s="1" t="str">
        <f>IF(AND(COUNTIF($AB$2:AB260,AB260)=1,AB260&lt;&gt;""),AB260,"")</f>
        <v/>
      </c>
      <c r="AG260" s="1" t="str">
        <f t="array" ref="AG260">IFERROR(INDEX($AF$2:$AF$500,SMALL(IF($AF$2:$AF$500&lt;&gt;"",ROW($AF$2:$AF$500)-ROW($AF$2 )+1),ROWS($AF$2:AF260))),"")</f>
        <v/>
      </c>
    </row>
    <row r="261" spans="1:33" ht="20.25" x14ac:dyDescent="0.2">
      <c r="A261" s="15"/>
      <c r="B261" s="15"/>
      <c r="C261" s="15"/>
      <c r="D261" s="15"/>
      <c r="E261" s="15" t="str">
        <f t="shared" si="43"/>
        <v/>
      </c>
      <c r="F261" s="15"/>
      <c r="G261" s="16" t="s">
        <v>25</v>
      </c>
      <c r="H261" s="6"/>
      <c r="K261" s="11" t="str">
        <f>IF(ROWS($K$3:K261)&gt;$R$2,"",SMALL($S$2:$S$500,ROWS($K$3:K261)))</f>
        <v/>
      </c>
      <c r="L261" s="12"/>
      <c r="M261" s="12" t="str">
        <f t="array" aca="1" ref="M261" ca="1">IFERROR(INDEX($T$2:$T$500,SMALL(IF($T$2:$T$500&lt;&gt;"",ROW($T$2:$T$500)-ROW($T$2 )+1),ROWS($T$2:T260))),"")</f>
        <v/>
      </c>
      <c r="N261" s="12" t="str">
        <f t="array" aca="1" ref="N261" ca="1">IFERROR(INDEX($U$2:$U$500,SMALL(IF($U$2:$U$500&lt;&gt;"",ROW($U$2:$U$500)-ROW($U$2 )+1),ROWS($U$2:U260))),"")</f>
        <v/>
      </c>
      <c r="O261" s="12" t="str">
        <f t="array" aca="1" ref="O261" ca="1">IFERROR(INDEX($V$2:$V$500,SMALL(IF($V$2:$V$500&lt;&gt;"",ROW($T$2:$V$500)-ROW($V$2 )+1),ROWS($V$2:V260))),"")</f>
        <v/>
      </c>
      <c r="P261" s="12" t="str">
        <f t="array" aca="1" ref="P261" ca="1">IFERROR(INDEX($W$2:$W$500,SMALL(IF($W$2:$W$500&lt;&gt;"",ROW($T$2:$W$500)-ROW($W$2 )+1),ROWS($W$2:W260))),"")</f>
        <v/>
      </c>
      <c r="Q261" s="10" t="str">
        <f t="array" aca="1" ref="Q261" ca="1">IFERROR(INDEX($Y$2:$Y$500,SMALL(IF($Y$2:$Y$500&lt;&gt;"",ROW($Y$2:$Y$500)-ROW($Y$2 )+1),ROWS($Y$2:Y260))),"")</f>
        <v/>
      </c>
      <c r="S261" s="2" t="str">
        <f t="shared" si="44"/>
        <v/>
      </c>
      <c r="T261" s="2" t="str">
        <f t="shared" si="45"/>
        <v/>
      </c>
      <c r="U261" s="6" t="str">
        <f t="shared" si="46"/>
        <v/>
      </c>
      <c r="V261" s="6" t="str">
        <f t="shared" si="47"/>
        <v/>
      </c>
      <c r="W261" s="6" t="str">
        <f t="shared" si="48"/>
        <v/>
      </c>
      <c r="X261" s="6" t="str">
        <f t="shared" si="49"/>
        <v/>
      </c>
      <c r="Y261" s="6" t="str">
        <f t="shared" si="50"/>
        <v/>
      </c>
      <c r="Z261" s="2"/>
      <c r="AA261" s="2"/>
      <c r="AB261" s="1" t="str">
        <f t="shared" si="51"/>
        <v/>
      </c>
      <c r="AC261" s="1" t="str">
        <f>IF(COUNTIF($AB$3:AB262,AB262)=1,AB262,"")</f>
        <v/>
      </c>
      <c r="AD261" s="1" t="str">
        <f t="array" ref="AD261">IFERROR(INDEX($AC$2:$AC$500,SMALL(IF($AC$2:$AC$500&lt;&gt;"",ROW($AC$2:$AC$500)-ROW($AC$2 )+1),ROWS($AC$2:AC261))),"")</f>
        <v/>
      </c>
      <c r="AE261" s="1" t="str">
        <f t="array" ref="AE261">IF(AD261&lt;&gt;"",MATCH(AD261,$AD$2:$AD$500,0),"")</f>
        <v/>
      </c>
      <c r="AF261" s="1" t="str">
        <f>IF(AND(COUNTIF($AB$2:AB261,AB261)=1,AB261&lt;&gt;""),AB261,"")</f>
        <v/>
      </c>
      <c r="AG261" s="1" t="str">
        <f t="array" ref="AG261">IFERROR(INDEX($AF$2:$AF$500,SMALL(IF($AF$2:$AF$500&lt;&gt;"",ROW($AF$2:$AF$500)-ROW($AF$2 )+1),ROWS($AF$2:AF261))),"")</f>
        <v/>
      </c>
    </row>
    <row r="262" spans="1:33" ht="20.25" x14ac:dyDescent="0.2">
      <c r="A262" s="15"/>
      <c r="B262" s="15"/>
      <c r="C262" s="15"/>
      <c r="D262" s="15"/>
      <c r="E262" s="15" t="str">
        <f t="shared" si="43"/>
        <v/>
      </c>
      <c r="F262" s="15"/>
      <c r="G262" s="16" t="s">
        <v>25</v>
      </c>
      <c r="H262" s="6"/>
      <c r="K262" s="11" t="str">
        <f>IF(ROWS($K$3:K262)&gt;$R$2,"",SMALL($S$2:$S$500,ROWS($K$3:K262)))</f>
        <v/>
      </c>
      <c r="L262" s="12"/>
      <c r="M262" s="12" t="str">
        <f t="array" aca="1" ref="M262" ca="1">IFERROR(INDEX($T$2:$T$500,SMALL(IF($T$2:$T$500&lt;&gt;"",ROW($T$2:$T$500)-ROW($T$2 )+1),ROWS($T$2:T261))),"")</f>
        <v/>
      </c>
      <c r="N262" s="12" t="str">
        <f t="array" aca="1" ref="N262" ca="1">IFERROR(INDEX($U$2:$U$500,SMALL(IF($U$2:$U$500&lt;&gt;"",ROW($U$2:$U$500)-ROW($U$2 )+1),ROWS($U$2:U261))),"")</f>
        <v/>
      </c>
      <c r="O262" s="12" t="str">
        <f t="array" aca="1" ref="O262" ca="1">IFERROR(INDEX($V$2:$V$500,SMALL(IF($V$2:$V$500&lt;&gt;"",ROW($T$2:$V$500)-ROW($V$2 )+1),ROWS($V$2:V261))),"")</f>
        <v/>
      </c>
      <c r="P262" s="12" t="str">
        <f t="array" aca="1" ref="P262" ca="1">IFERROR(INDEX($W$2:$W$500,SMALL(IF($W$2:$W$500&lt;&gt;"",ROW($T$2:$W$500)-ROW($W$2 )+1),ROWS($W$2:W261))),"")</f>
        <v/>
      </c>
      <c r="Q262" s="10" t="str">
        <f t="array" aca="1" ref="Q262" ca="1">IFERROR(INDEX($Y$2:$Y$500,SMALL(IF($Y$2:$Y$500&lt;&gt;"",ROW($Y$2:$Y$500)-ROW($Y$2 )+1),ROWS($Y$2:Y261))),"")</f>
        <v/>
      </c>
      <c r="S262" s="2" t="str">
        <f t="shared" si="44"/>
        <v/>
      </c>
      <c r="T262" s="2" t="str">
        <f t="shared" si="45"/>
        <v/>
      </c>
      <c r="U262" s="6" t="str">
        <f t="shared" si="46"/>
        <v/>
      </c>
      <c r="V262" s="6" t="str">
        <f t="shared" si="47"/>
        <v/>
      </c>
      <c r="W262" s="6" t="str">
        <f t="shared" si="48"/>
        <v/>
      </c>
      <c r="X262" s="6" t="str">
        <f t="shared" si="49"/>
        <v/>
      </c>
      <c r="Y262" s="6" t="str">
        <f t="shared" si="50"/>
        <v/>
      </c>
      <c r="Z262" s="2"/>
      <c r="AA262" s="2"/>
      <c r="AB262" s="1" t="str">
        <f t="shared" si="51"/>
        <v/>
      </c>
      <c r="AC262" s="1" t="str">
        <f>IF(COUNTIF($AB$3:AB263,AB263)=1,AB263,"")</f>
        <v/>
      </c>
      <c r="AD262" s="1" t="str">
        <f t="array" ref="AD262">IFERROR(INDEX($AC$2:$AC$500,SMALL(IF($AC$2:$AC$500&lt;&gt;"",ROW($AC$2:$AC$500)-ROW($AC$2 )+1),ROWS($AC$2:AC262))),"")</f>
        <v/>
      </c>
      <c r="AE262" s="1" t="str">
        <f t="array" ref="AE262">IF(AD262&lt;&gt;"",MATCH(AD262,$AD$2:$AD$500,0),"")</f>
        <v/>
      </c>
      <c r="AF262" s="1" t="str">
        <f>IF(AND(COUNTIF($AB$2:AB262,AB262)=1,AB262&lt;&gt;""),AB262,"")</f>
        <v/>
      </c>
      <c r="AG262" s="1" t="str">
        <f t="array" ref="AG262">IFERROR(INDEX($AF$2:$AF$500,SMALL(IF($AF$2:$AF$500&lt;&gt;"",ROW($AF$2:$AF$500)-ROW($AF$2 )+1),ROWS($AF$2:AF262))),"")</f>
        <v/>
      </c>
    </row>
    <row r="263" spans="1:33" ht="20.25" x14ac:dyDescent="0.2">
      <c r="A263" s="15"/>
      <c r="B263" s="15"/>
      <c r="C263" s="15"/>
      <c r="D263" s="15"/>
      <c r="E263" s="15" t="str">
        <f t="shared" si="43"/>
        <v/>
      </c>
      <c r="F263" s="15"/>
      <c r="G263" s="16" t="s">
        <v>25</v>
      </c>
      <c r="H263" s="6"/>
      <c r="K263" s="11" t="str">
        <f>IF(ROWS($K$3:K263)&gt;$R$2,"",SMALL($S$2:$S$500,ROWS($K$3:K263)))</f>
        <v/>
      </c>
      <c r="L263" s="12"/>
      <c r="M263" s="12" t="str">
        <f t="array" aca="1" ref="M263" ca="1">IFERROR(INDEX($T$2:$T$500,SMALL(IF($T$2:$T$500&lt;&gt;"",ROW($T$2:$T$500)-ROW($T$2 )+1),ROWS($T$2:T262))),"")</f>
        <v/>
      </c>
      <c r="N263" s="12" t="str">
        <f t="array" aca="1" ref="N263" ca="1">IFERROR(INDEX($U$2:$U$500,SMALL(IF($U$2:$U$500&lt;&gt;"",ROW($U$2:$U$500)-ROW($U$2 )+1),ROWS($U$2:U262))),"")</f>
        <v/>
      </c>
      <c r="O263" s="12" t="str">
        <f t="array" aca="1" ref="O263" ca="1">IFERROR(INDEX($V$2:$V$500,SMALL(IF($V$2:$V$500&lt;&gt;"",ROW($T$2:$V$500)-ROW($V$2 )+1),ROWS($V$2:V262))),"")</f>
        <v/>
      </c>
      <c r="P263" s="12" t="str">
        <f t="array" aca="1" ref="P263" ca="1">IFERROR(INDEX($W$2:$W$500,SMALL(IF($W$2:$W$500&lt;&gt;"",ROW($T$2:$W$500)-ROW($W$2 )+1),ROWS($W$2:W262))),"")</f>
        <v/>
      </c>
      <c r="Q263" s="10" t="str">
        <f t="array" aca="1" ref="Q263" ca="1">IFERROR(INDEX($Y$2:$Y$500,SMALL(IF($Y$2:$Y$500&lt;&gt;"",ROW($Y$2:$Y$500)-ROW($Y$2 )+1),ROWS($Y$2:Y262))),"")</f>
        <v/>
      </c>
      <c r="S263" s="2" t="str">
        <f t="shared" si="44"/>
        <v/>
      </c>
      <c r="T263" s="2" t="str">
        <f t="shared" si="45"/>
        <v/>
      </c>
      <c r="U263" s="6" t="str">
        <f t="shared" si="46"/>
        <v/>
      </c>
      <c r="V263" s="6" t="str">
        <f t="shared" si="47"/>
        <v/>
      </c>
      <c r="W263" s="6" t="str">
        <f t="shared" si="48"/>
        <v/>
      </c>
      <c r="X263" s="6" t="str">
        <f t="shared" si="49"/>
        <v/>
      </c>
      <c r="Y263" s="6" t="str">
        <f t="shared" si="50"/>
        <v/>
      </c>
      <c r="Z263" s="2"/>
      <c r="AA263" s="2"/>
      <c r="AB263" s="1" t="str">
        <f t="shared" si="51"/>
        <v/>
      </c>
      <c r="AC263" s="1" t="str">
        <f>IF(COUNTIF($AB$3:AB264,AB264)=1,AB264,"")</f>
        <v/>
      </c>
      <c r="AD263" s="1" t="str">
        <f t="array" ref="AD263">IFERROR(INDEX($AC$2:$AC$500,SMALL(IF($AC$2:$AC$500&lt;&gt;"",ROW($AC$2:$AC$500)-ROW($AC$2 )+1),ROWS($AC$2:AC263))),"")</f>
        <v/>
      </c>
      <c r="AE263" s="1" t="str">
        <f t="array" ref="AE263">IF(AD263&lt;&gt;"",MATCH(AD263,$AD$2:$AD$500,0),"")</f>
        <v/>
      </c>
      <c r="AF263" s="1" t="str">
        <f>IF(AND(COUNTIF($AB$2:AB263,AB263)=1,AB263&lt;&gt;""),AB263,"")</f>
        <v/>
      </c>
      <c r="AG263" s="1" t="str">
        <f t="array" ref="AG263">IFERROR(INDEX($AF$2:$AF$500,SMALL(IF($AF$2:$AF$500&lt;&gt;"",ROW($AF$2:$AF$500)-ROW($AF$2 )+1),ROWS($AF$2:AF263))),"")</f>
        <v/>
      </c>
    </row>
    <row r="264" spans="1:33" ht="20.25" x14ac:dyDescent="0.2">
      <c r="A264" s="15"/>
      <c r="B264" s="15"/>
      <c r="C264" s="15"/>
      <c r="D264" s="15"/>
      <c r="E264" s="15" t="str">
        <f t="shared" si="43"/>
        <v/>
      </c>
      <c r="F264" s="15"/>
      <c r="G264" s="16" t="s">
        <v>25</v>
      </c>
      <c r="H264" s="6"/>
      <c r="K264" s="11" t="str">
        <f>IF(ROWS($K$3:K264)&gt;$R$2,"",SMALL($S$2:$S$500,ROWS($K$3:K264)))</f>
        <v/>
      </c>
      <c r="L264" s="12"/>
      <c r="M264" s="12" t="str">
        <f t="array" aca="1" ref="M264" ca="1">IFERROR(INDEX($T$2:$T$500,SMALL(IF($T$2:$T$500&lt;&gt;"",ROW($T$2:$T$500)-ROW($T$2 )+1),ROWS($T$2:T263))),"")</f>
        <v/>
      </c>
      <c r="N264" s="12" t="str">
        <f t="array" aca="1" ref="N264" ca="1">IFERROR(INDEX($U$2:$U$500,SMALL(IF($U$2:$U$500&lt;&gt;"",ROW($U$2:$U$500)-ROW($U$2 )+1),ROWS($U$2:U263))),"")</f>
        <v/>
      </c>
      <c r="O264" s="12" t="str">
        <f t="array" aca="1" ref="O264" ca="1">IFERROR(INDEX($V$2:$V$500,SMALL(IF($V$2:$V$500&lt;&gt;"",ROW($T$2:$V$500)-ROW($V$2 )+1),ROWS($V$2:V263))),"")</f>
        <v/>
      </c>
      <c r="P264" s="12" t="str">
        <f t="array" aca="1" ref="P264" ca="1">IFERROR(INDEX($W$2:$W$500,SMALL(IF($W$2:$W$500&lt;&gt;"",ROW($T$2:$W$500)-ROW($W$2 )+1),ROWS($W$2:W263))),"")</f>
        <v/>
      </c>
      <c r="Q264" s="10" t="str">
        <f t="array" aca="1" ref="Q264" ca="1">IFERROR(INDEX($Y$2:$Y$500,SMALL(IF($Y$2:$Y$500&lt;&gt;"",ROW($Y$2:$Y$500)-ROW($Y$2 )+1),ROWS($Y$2:Y263))),"")</f>
        <v/>
      </c>
      <c r="S264" s="2" t="str">
        <f t="shared" si="44"/>
        <v/>
      </c>
      <c r="T264" s="2" t="str">
        <f t="shared" si="45"/>
        <v/>
      </c>
      <c r="U264" s="6" t="str">
        <f t="shared" si="46"/>
        <v/>
      </c>
      <c r="V264" s="6" t="str">
        <f t="shared" si="47"/>
        <v/>
      </c>
      <c r="W264" s="6" t="str">
        <f t="shared" si="48"/>
        <v/>
      </c>
      <c r="X264" s="6" t="str">
        <f t="shared" si="49"/>
        <v/>
      </c>
      <c r="Y264" s="6" t="str">
        <f t="shared" si="50"/>
        <v/>
      </c>
      <c r="Z264" s="2"/>
      <c r="AA264" s="2"/>
      <c r="AB264" s="1" t="str">
        <f t="shared" si="51"/>
        <v/>
      </c>
      <c r="AC264" s="1" t="str">
        <f>IF(COUNTIF($AB$3:AB265,AB265)=1,AB265,"")</f>
        <v/>
      </c>
      <c r="AD264" s="1" t="str">
        <f t="array" ref="AD264">IFERROR(INDEX($AC$2:$AC$500,SMALL(IF($AC$2:$AC$500&lt;&gt;"",ROW($AC$2:$AC$500)-ROW($AC$2 )+1),ROWS($AC$2:AC264))),"")</f>
        <v/>
      </c>
      <c r="AE264" s="1" t="str">
        <f t="array" ref="AE264">IF(AD264&lt;&gt;"",MATCH(AD264,$AD$2:$AD$500,0),"")</f>
        <v/>
      </c>
      <c r="AF264" s="1" t="str">
        <f>IF(AND(COUNTIF($AB$2:AB264,AB264)=1,AB264&lt;&gt;""),AB264,"")</f>
        <v/>
      </c>
      <c r="AG264" s="1" t="str">
        <f t="array" ref="AG264">IFERROR(INDEX($AF$2:$AF$500,SMALL(IF($AF$2:$AF$500&lt;&gt;"",ROW($AF$2:$AF$500)-ROW($AF$2 )+1),ROWS($AF$2:AF264))),"")</f>
        <v/>
      </c>
    </row>
    <row r="265" spans="1:33" ht="20.25" x14ac:dyDescent="0.2">
      <c r="A265" s="15"/>
      <c r="B265" s="15"/>
      <c r="C265" s="15"/>
      <c r="D265" s="15"/>
      <c r="E265" s="15" t="str">
        <f t="shared" si="43"/>
        <v/>
      </c>
      <c r="F265" s="15"/>
      <c r="G265" s="16" t="s">
        <v>25</v>
      </c>
      <c r="H265" s="6"/>
      <c r="K265" s="11" t="str">
        <f>IF(ROWS($K$3:K265)&gt;$R$2,"",SMALL($S$2:$S$500,ROWS($K$3:K265)))</f>
        <v/>
      </c>
      <c r="L265" s="12"/>
      <c r="M265" s="12" t="str">
        <f t="array" aca="1" ref="M265" ca="1">IFERROR(INDEX($T$2:$T$500,SMALL(IF($T$2:$T$500&lt;&gt;"",ROW($T$2:$T$500)-ROW($T$2 )+1),ROWS($T$2:T264))),"")</f>
        <v/>
      </c>
      <c r="N265" s="12" t="str">
        <f t="array" aca="1" ref="N265" ca="1">IFERROR(INDEX($U$2:$U$500,SMALL(IF($U$2:$U$500&lt;&gt;"",ROW($U$2:$U$500)-ROW($U$2 )+1),ROWS($U$2:U264))),"")</f>
        <v/>
      </c>
      <c r="O265" s="12" t="str">
        <f t="array" aca="1" ref="O265" ca="1">IFERROR(INDEX($V$2:$V$500,SMALL(IF($V$2:$V$500&lt;&gt;"",ROW($T$2:$V$500)-ROW($V$2 )+1),ROWS($V$2:V264))),"")</f>
        <v/>
      </c>
      <c r="P265" s="12" t="str">
        <f t="array" aca="1" ref="P265" ca="1">IFERROR(INDEX($W$2:$W$500,SMALL(IF($W$2:$W$500&lt;&gt;"",ROW($T$2:$W$500)-ROW($W$2 )+1),ROWS($W$2:W264))),"")</f>
        <v/>
      </c>
      <c r="Q265" s="10" t="str">
        <f t="array" aca="1" ref="Q265" ca="1">IFERROR(INDEX($Y$2:$Y$500,SMALL(IF($Y$2:$Y$500&lt;&gt;"",ROW($Y$2:$Y$500)-ROW($Y$2 )+1),ROWS($Y$2:Y264))),"")</f>
        <v/>
      </c>
      <c r="S265" s="2" t="str">
        <f t="shared" si="44"/>
        <v/>
      </c>
      <c r="T265" s="2" t="str">
        <f t="shared" si="45"/>
        <v/>
      </c>
      <c r="U265" s="6" t="str">
        <f t="shared" si="46"/>
        <v/>
      </c>
      <c r="V265" s="6" t="str">
        <f t="shared" si="47"/>
        <v/>
      </c>
      <c r="W265" s="6" t="str">
        <f t="shared" si="48"/>
        <v/>
      </c>
      <c r="X265" s="6" t="str">
        <f t="shared" si="49"/>
        <v/>
      </c>
      <c r="Y265" s="6" t="str">
        <f t="shared" si="50"/>
        <v/>
      </c>
      <c r="Z265" s="2"/>
      <c r="AA265" s="2"/>
      <c r="AB265" s="1" t="str">
        <f t="shared" si="51"/>
        <v/>
      </c>
      <c r="AC265" s="1" t="str">
        <f>IF(COUNTIF($AB$3:AB266,AB266)=1,AB266,"")</f>
        <v/>
      </c>
      <c r="AD265" s="1" t="str">
        <f t="array" ref="AD265">IFERROR(INDEX($AC$2:$AC$500,SMALL(IF($AC$2:$AC$500&lt;&gt;"",ROW($AC$2:$AC$500)-ROW($AC$2 )+1),ROWS($AC$2:AC265))),"")</f>
        <v/>
      </c>
      <c r="AE265" s="1" t="str">
        <f t="array" ref="AE265">IF(AD265&lt;&gt;"",MATCH(AD265,$AD$2:$AD$500,0),"")</f>
        <v/>
      </c>
      <c r="AF265" s="1" t="str">
        <f>IF(AND(COUNTIF($AB$2:AB265,AB265)=1,AB265&lt;&gt;""),AB265,"")</f>
        <v/>
      </c>
      <c r="AG265" s="1" t="str">
        <f t="array" ref="AG265">IFERROR(INDEX($AF$2:$AF$500,SMALL(IF($AF$2:$AF$500&lt;&gt;"",ROW($AF$2:$AF$500)-ROW($AF$2 )+1),ROWS($AF$2:AF265))),"")</f>
        <v/>
      </c>
    </row>
    <row r="266" spans="1:33" ht="20.25" x14ac:dyDescent="0.2">
      <c r="A266" s="15"/>
      <c r="B266" s="15"/>
      <c r="C266" s="15"/>
      <c r="D266" s="15"/>
      <c r="E266" s="15" t="str">
        <f t="shared" si="43"/>
        <v/>
      </c>
      <c r="F266" s="15"/>
      <c r="G266" s="16" t="s">
        <v>25</v>
      </c>
      <c r="H266" s="6"/>
      <c r="K266" s="11" t="str">
        <f>IF(ROWS($K$3:K266)&gt;$R$2,"",SMALL($S$2:$S$500,ROWS($K$3:K266)))</f>
        <v/>
      </c>
      <c r="L266" s="12"/>
      <c r="M266" s="12" t="str">
        <f t="array" aca="1" ref="M266" ca="1">IFERROR(INDEX($T$2:$T$500,SMALL(IF($T$2:$T$500&lt;&gt;"",ROW($T$2:$T$500)-ROW($T$2 )+1),ROWS($T$2:T265))),"")</f>
        <v/>
      </c>
      <c r="N266" s="12" t="str">
        <f t="array" aca="1" ref="N266" ca="1">IFERROR(INDEX($U$2:$U$500,SMALL(IF($U$2:$U$500&lt;&gt;"",ROW($U$2:$U$500)-ROW($U$2 )+1),ROWS($U$2:U265))),"")</f>
        <v/>
      </c>
      <c r="O266" s="12" t="str">
        <f t="array" aca="1" ref="O266" ca="1">IFERROR(INDEX($V$2:$V$500,SMALL(IF($V$2:$V$500&lt;&gt;"",ROW($T$2:$V$500)-ROW($V$2 )+1),ROWS($V$2:V265))),"")</f>
        <v/>
      </c>
      <c r="P266" s="12" t="str">
        <f t="array" aca="1" ref="P266" ca="1">IFERROR(INDEX($W$2:$W$500,SMALL(IF($W$2:$W$500&lt;&gt;"",ROW($T$2:$W$500)-ROW($W$2 )+1),ROWS($W$2:W265))),"")</f>
        <v/>
      </c>
      <c r="Q266" s="10" t="str">
        <f t="array" aca="1" ref="Q266" ca="1">IFERROR(INDEX($Y$2:$Y$500,SMALL(IF($Y$2:$Y$500&lt;&gt;"",ROW($Y$2:$Y$500)-ROW($Y$2 )+1),ROWS($Y$2:Y265))),"")</f>
        <v/>
      </c>
      <c r="S266" s="2" t="str">
        <f t="shared" si="44"/>
        <v/>
      </c>
      <c r="T266" s="2" t="str">
        <f t="shared" si="45"/>
        <v/>
      </c>
      <c r="U266" s="6" t="str">
        <f t="shared" si="46"/>
        <v/>
      </c>
      <c r="V266" s="6" t="str">
        <f t="shared" si="47"/>
        <v/>
      </c>
      <c r="W266" s="6" t="str">
        <f t="shared" si="48"/>
        <v/>
      </c>
      <c r="X266" s="6" t="str">
        <f t="shared" si="49"/>
        <v/>
      </c>
      <c r="Y266" s="6" t="str">
        <f t="shared" si="50"/>
        <v/>
      </c>
      <c r="Z266" s="2"/>
      <c r="AA266" s="2"/>
      <c r="AB266" s="1" t="str">
        <f t="shared" si="51"/>
        <v/>
      </c>
      <c r="AC266" s="1" t="str">
        <f>IF(COUNTIF($AB$3:AB267,AB267)=1,AB267,"")</f>
        <v/>
      </c>
      <c r="AD266" s="1" t="str">
        <f t="array" ref="AD266">IFERROR(INDEX($AC$2:$AC$500,SMALL(IF($AC$2:$AC$500&lt;&gt;"",ROW($AC$2:$AC$500)-ROW($AC$2 )+1),ROWS($AC$2:AC266))),"")</f>
        <v/>
      </c>
      <c r="AE266" s="1" t="str">
        <f t="array" ref="AE266">IF(AD266&lt;&gt;"",MATCH(AD266,$AD$2:$AD$500,0),"")</f>
        <v/>
      </c>
      <c r="AF266" s="1" t="str">
        <f>IF(AND(COUNTIF($AB$2:AB266,AB266)=1,AB266&lt;&gt;""),AB266,"")</f>
        <v/>
      </c>
      <c r="AG266" s="1" t="str">
        <f t="array" ref="AG266">IFERROR(INDEX($AF$2:$AF$500,SMALL(IF($AF$2:$AF$500&lt;&gt;"",ROW($AF$2:$AF$500)-ROW($AF$2 )+1),ROWS($AF$2:AF266))),"")</f>
        <v/>
      </c>
    </row>
    <row r="267" spans="1:33" ht="20.25" x14ac:dyDescent="0.2">
      <c r="A267" s="15"/>
      <c r="B267" s="15"/>
      <c r="C267" s="15"/>
      <c r="D267" s="15"/>
      <c r="E267" s="15" t="str">
        <f t="shared" si="43"/>
        <v/>
      </c>
      <c r="F267" s="15"/>
      <c r="G267" s="16" t="s">
        <v>25</v>
      </c>
      <c r="H267" s="6"/>
      <c r="K267" s="11" t="str">
        <f>IF(ROWS($K$3:K267)&gt;$R$2,"",SMALL($S$2:$S$500,ROWS($K$3:K267)))</f>
        <v/>
      </c>
      <c r="L267" s="12"/>
      <c r="M267" s="12" t="str">
        <f t="array" aca="1" ref="M267" ca="1">IFERROR(INDEX($T$2:$T$500,SMALL(IF($T$2:$T$500&lt;&gt;"",ROW($T$2:$T$500)-ROW($T$2 )+1),ROWS($T$2:T266))),"")</f>
        <v/>
      </c>
      <c r="N267" s="12" t="str">
        <f t="array" aca="1" ref="N267" ca="1">IFERROR(INDEX($U$2:$U$500,SMALL(IF($U$2:$U$500&lt;&gt;"",ROW($U$2:$U$500)-ROW($U$2 )+1),ROWS($U$2:U266))),"")</f>
        <v/>
      </c>
      <c r="O267" s="12" t="str">
        <f t="array" aca="1" ref="O267" ca="1">IFERROR(INDEX($V$2:$V$500,SMALL(IF($V$2:$V$500&lt;&gt;"",ROW($T$2:$V$500)-ROW($V$2 )+1),ROWS($V$2:V266))),"")</f>
        <v/>
      </c>
      <c r="P267" s="12" t="str">
        <f t="array" aca="1" ref="P267" ca="1">IFERROR(INDEX($W$2:$W$500,SMALL(IF($W$2:$W$500&lt;&gt;"",ROW($T$2:$W$500)-ROW($W$2 )+1),ROWS($W$2:W266))),"")</f>
        <v/>
      </c>
      <c r="Q267" s="10" t="str">
        <f t="array" aca="1" ref="Q267" ca="1">IFERROR(INDEX($Y$2:$Y$500,SMALL(IF($Y$2:$Y$500&lt;&gt;"",ROW($Y$2:$Y$500)-ROW($Y$2 )+1),ROWS($Y$2:Y266))),"")</f>
        <v/>
      </c>
      <c r="S267" s="2" t="str">
        <f t="shared" si="44"/>
        <v/>
      </c>
      <c r="T267" s="2" t="str">
        <f t="shared" si="45"/>
        <v/>
      </c>
      <c r="U267" s="6" t="str">
        <f t="shared" si="46"/>
        <v/>
      </c>
      <c r="V267" s="6" t="str">
        <f t="shared" si="47"/>
        <v/>
      </c>
      <c r="W267" s="6" t="str">
        <f t="shared" si="48"/>
        <v/>
      </c>
      <c r="X267" s="6" t="str">
        <f t="shared" si="49"/>
        <v/>
      </c>
      <c r="Y267" s="6" t="str">
        <f t="shared" si="50"/>
        <v/>
      </c>
      <c r="Z267" s="2"/>
      <c r="AA267" s="2"/>
      <c r="AB267" s="1" t="str">
        <f t="shared" si="51"/>
        <v/>
      </c>
      <c r="AC267" s="1" t="str">
        <f>IF(COUNTIF($AB$3:AB268,AB268)=1,AB268,"")</f>
        <v/>
      </c>
      <c r="AD267" s="1" t="str">
        <f t="array" ref="AD267">IFERROR(INDEX($AC$2:$AC$500,SMALL(IF($AC$2:$AC$500&lt;&gt;"",ROW($AC$2:$AC$500)-ROW($AC$2 )+1),ROWS($AC$2:AC267))),"")</f>
        <v/>
      </c>
      <c r="AE267" s="1" t="str">
        <f t="array" ref="AE267">IF(AD267&lt;&gt;"",MATCH(AD267,$AD$2:$AD$500,0),"")</f>
        <v/>
      </c>
      <c r="AF267" s="1" t="str">
        <f>IF(AND(COUNTIF($AB$2:AB267,AB267)=1,AB267&lt;&gt;""),AB267,"")</f>
        <v/>
      </c>
      <c r="AG267" s="1" t="str">
        <f t="array" ref="AG267">IFERROR(INDEX($AF$2:$AF$500,SMALL(IF($AF$2:$AF$500&lt;&gt;"",ROW($AF$2:$AF$500)-ROW($AF$2 )+1),ROWS($AF$2:AF267))),"")</f>
        <v/>
      </c>
    </row>
    <row r="268" spans="1:33" ht="20.25" x14ac:dyDescent="0.2">
      <c r="A268" s="15"/>
      <c r="B268" s="15"/>
      <c r="C268" s="15"/>
      <c r="D268" s="15"/>
      <c r="E268" s="15" t="str">
        <f t="shared" si="43"/>
        <v/>
      </c>
      <c r="F268" s="15"/>
      <c r="G268" s="16" t="s">
        <v>25</v>
      </c>
      <c r="H268" s="6"/>
      <c r="K268" s="11" t="str">
        <f>IF(ROWS($K$3:K268)&gt;$R$2,"",SMALL($S$2:$S$500,ROWS($K$3:K268)))</f>
        <v/>
      </c>
      <c r="L268" s="12"/>
      <c r="M268" s="12" t="str">
        <f t="array" aca="1" ref="M268" ca="1">IFERROR(INDEX($T$2:$T$500,SMALL(IF($T$2:$T$500&lt;&gt;"",ROW($T$2:$T$500)-ROW($T$2 )+1),ROWS($T$2:T267))),"")</f>
        <v/>
      </c>
      <c r="N268" s="12" t="str">
        <f t="array" aca="1" ref="N268" ca="1">IFERROR(INDEX($U$2:$U$500,SMALL(IF($U$2:$U$500&lt;&gt;"",ROW($U$2:$U$500)-ROW($U$2 )+1),ROWS($U$2:U267))),"")</f>
        <v/>
      </c>
      <c r="O268" s="12" t="str">
        <f t="array" aca="1" ref="O268" ca="1">IFERROR(INDEX($V$2:$V$500,SMALL(IF($V$2:$V$500&lt;&gt;"",ROW($T$2:$V$500)-ROW($V$2 )+1),ROWS($V$2:V267))),"")</f>
        <v/>
      </c>
      <c r="P268" s="12" t="str">
        <f t="array" aca="1" ref="P268" ca="1">IFERROR(INDEX($W$2:$W$500,SMALL(IF($W$2:$W$500&lt;&gt;"",ROW($T$2:$W$500)-ROW($W$2 )+1),ROWS($W$2:W267))),"")</f>
        <v/>
      </c>
      <c r="Q268" s="10" t="str">
        <f t="array" aca="1" ref="Q268" ca="1">IFERROR(INDEX($Y$2:$Y$500,SMALL(IF($Y$2:$Y$500&lt;&gt;"",ROW($Y$2:$Y$500)-ROW($Y$2 )+1),ROWS($Y$2:Y267))),"")</f>
        <v/>
      </c>
      <c r="S268" s="2" t="str">
        <f t="shared" si="44"/>
        <v/>
      </c>
      <c r="T268" s="2" t="str">
        <f t="shared" si="45"/>
        <v/>
      </c>
      <c r="U268" s="6" t="str">
        <f t="shared" si="46"/>
        <v/>
      </c>
      <c r="V268" s="6" t="str">
        <f t="shared" si="47"/>
        <v/>
      </c>
      <c r="W268" s="6" t="str">
        <f t="shared" si="48"/>
        <v/>
      </c>
      <c r="X268" s="6" t="str">
        <f t="shared" si="49"/>
        <v/>
      </c>
      <c r="Y268" s="6" t="str">
        <f t="shared" si="50"/>
        <v/>
      </c>
      <c r="Z268" s="2"/>
      <c r="AA268" s="2"/>
      <c r="AB268" s="1" t="str">
        <f t="shared" si="51"/>
        <v/>
      </c>
      <c r="AC268" s="1" t="str">
        <f>IF(COUNTIF($AB$3:AB269,AB269)=1,AB269,"")</f>
        <v/>
      </c>
      <c r="AD268" s="1" t="str">
        <f t="array" ref="AD268">IFERROR(INDEX($AC$2:$AC$500,SMALL(IF($AC$2:$AC$500&lt;&gt;"",ROW($AC$2:$AC$500)-ROW($AC$2 )+1),ROWS($AC$2:AC268))),"")</f>
        <v/>
      </c>
      <c r="AE268" s="1" t="str">
        <f t="array" ref="AE268">IF(AD268&lt;&gt;"",MATCH(AD268,$AD$2:$AD$500,0),"")</f>
        <v/>
      </c>
      <c r="AF268" s="1" t="str">
        <f>IF(AND(COUNTIF($AB$2:AB268,AB268)=1,AB268&lt;&gt;""),AB268,"")</f>
        <v/>
      </c>
      <c r="AG268" s="1" t="str">
        <f t="array" ref="AG268">IFERROR(INDEX($AF$2:$AF$500,SMALL(IF($AF$2:$AF$500&lt;&gt;"",ROW($AF$2:$AF$500)-ROW($AF$2 )+1),ROWS($AF$2:AF268))),"")</f>
        <v/>
      </c>
    </row>
    <row r="269" spans="1:33" ht="20.25" x14ac:dyDescent="0.2">
      <c r="A269" s="15"/>
      <c r="B269" s="15"/>
      <c r="C269" s="15"/>
      <c r="D269" s="15"/>
      <c r="E269" s="15" t="str">
        <f t="shared" si="43"/>
        <v/>
      </c>
      <c r="F269" s="15"/>
      <c r="G269" s="16" t="s">
        <v>25</v>
      </c>
      <c r="H269" s="6"/>
      <c r="K269" s="11" t="str">
        <f>IF(ROWS($K$3:K269)&gt;$R$2,"",SMALL($S$2:$S$500,ROWS($K$3:K269)))</f>
        <v/>
      </c>
      <c r="L269" s="12"/>
      <c r="M269" s="12" t="str">
        <f t="array" aca="1" ref="M269" ca="1">IFERROR(INDEX($T$2:$T$500,SMALL(IF($T$2:$T$500&lt;&gt;"",ROW($T$2:$T$500)-ROW($T$2 )+1),ROWS($T$2:T268))),"")</f>
        <v/>
      </c>
      <c r="N269" s="12" t="str">
        <f t="array" aca="1" ref="N269" ca="1">IFERROR(INDEX($U$2:$U$500,SMALL(IF($U$2:$U$500&lt;&gt;"",ROW($U$2:$U$500)-ROW($U$2 )+1),ROWS($U$2:U268))),"")</f>
        <v/>
      </c>
      <c r="O269" s="12" t="str">
        <f t="array" aca="1" ref="O269" ca="1">IFERROR(INDEX($V$2:$V$500,SMALL(IF($V$2:$V$500&lt;&gt;"",ROW($T$2:$V$500)-ROW($V$2 )+1),ROWS($V$2:V268))),"")</f>
        <v/>
      </c>
      <c r="P269" s="12" t="str">
        <f t="array" aca="1" ref="P269" ca="1">IFERROR(INDEX($W$2:$W$500,SMALL(IF($W$2:$W$500&lt;&gt;"",ROW($T$2:$W$500)-ROW($W$2 )+1),ROWS($W$2:W268))),"")</f>
        <v/>
      </c>
      <c r="Q269" s="10" t="str">
        <f t="array" aca="1" ref="Q269" ca="1">IFERROR(INDEX($Y$2:$Y$500,SMALL(IF($Y$2:$Y$500&lt;&gt;"",ROW($Y$2:$Y$500)-ROW($Y$2 )+1),ROWS($Y$2:Y268))),"")</f>
        <v/>
      </c>
      <c r="S269" s="2" t="str">
        <f t="shared" si="44"/>
        <v/>
      </c>
      <c r="T269" s="2" t="str">
        <f t="shared" si="45"/>
        <v/>
      </c>
      <c r="U269" s="6" t="str">
        <f t="shared" si="46"/>
        <v/>
      </c>
      <c r="V269" s="6" t="str">
        <f t="shared" si="47"/>
        <v/>
      </c>
      <c r="W269" s="6" t="str">
        <f t="shared" si="48"/>
        <v/>
      </c>
      <c r="X269" s="6" t="str">
        <f t="shared" si="49"/>
        <v/>
      </c>
      <c r="Y269" s="6" t="str">
        <f t="shared" si="50"/>
        <v/>
      </c>
      <c r="Z269" s="2"/>
      <c r="AA269" s="2"/>
      <c r="AB269" s="1" t="str">
        <f t="shared" si="51"/>
        <v/>
      </c>
      <c r="AC269" s="1" t="str">
        <f>IF(COUNTIF($AB$3:AB270,AB270)=1,AB270,"")</f>
        <v/>
      </c>
      <c r="AD269" s="1" t="str">
        <f t="array" ref="AD269">IFERROR(INDEX($AC$2:$AC$500,SMALL(IF($AC$2:$AC$500&lt;&gt;"",ROW($AC$2:$AC$500)-ROW($AC$2 )+1),ROWS($AC$2:AC269))),"")</f>
        <v/>
      </c>
      <c r="AE269" s="1" t="str">
        <f t="array" ref="AE269">IF(AD269&lt;&gt;"",MATCH(AD269,$AD$2:$AD$500,0),"")</f>
        <v/>
      </c>
      <c r="AF269" s="1" t="str">
        <f>IF(AND(COUNTIF($AB$2:AB269,AB269)=1,AB269&lt;&gt;""),AB269,"")</f>
        <v/>
      </c>
      <c r="AG269" s="1" t="str">
        <f t="array" ref="AG269">IFERROR(INDEX($AF$2:$AF$500,SMALL(IF($AF$2:$AF$500&lt;&gt;"",ROW($AF$2:$AF$500)-ROW($AF$2 )+1),ROWS($AF$2:AF269))),"")</f>
        <v/>
      </c>
    </row>
    <row r="270" spans="1:33" ht="20.25" x14ac:dyDescent="0.2">
      <c r="A270" s="15"/>
      <c r="B270" s="15"/>
      <c r="C270" s="15"/>
      <c r="D270" s="15"/>
      <c r="E270" s="15" t="str">
        <f t="shared" si="43"/>
        <v/>
      </c>
      <c r="F270" s="15"/>
      <c r="G270" s="16" t="s">
        <v>25</v>
      </c>
      <c r="H270" s="6"/>
      <c r="K270" s="11" t="str">
        <f>IF(ROWS($K$3:K270)&gt;$R$2,"",SMALL($S$2:$S$500,ROWS($K$3:K270)))</f>
        <v/>
      </c>
      <c r="L270" s="12"/>
      <c r="M270" s="12" t="str">
        <f t="array" aca="1" ref="M270" ca="1">IFERROR(INDEX($T$2:$T$500,SMALL(IF($T$2:$T$500&lt;&gt;"",ROW($T$2:$T$500)-ROW($T$2 )+1),ROWS($T$2:T269))),"")</f>
        <v/>
      </c>
      <c r="N270" s="12" t="str">
        <f t="array" aca="1" ref="N270" ca="1">IFERROR(INDEX($U$2:$U$500,SMALL(IF($U$2:$U$500&lt;&gt;"",ROW($U$2:$U$500)-ROW($U$2 )+1),ROWS($U$2:U269))),"")</f>
        <v/>
      </c>
      <c r="O270" s="12" t="str">
        <f t="array" aca="1" ref="O270" ca="1">IFERROR(INDEX($V$2:$V$500,SMALL(IF($V$2:$V$500&lt;&gt;"",ROW($T$2:$V$500)-ROW($V$2 )+1),ROWS($V$2:V269))),"")</f>
        <v/>
      </c>
      <c r="P270" s="12" t="str">
        <f t="array" aca="1" ref="P270" ca="1">IFERROR(INDEX($W$2:$W$500,SMALL(IF($W$2:$W$500&lt;&gt;"",ROW($T$2:$W$500)-ROW($W$2 )+1),ROWS($W$2:W269))),"")</f>
        <v/>
      </c>
      <c r="Q270" s="10" t="str">
        <f t="array" aca="1" ref="Q270" ca="1">IFERROR(INDEX($Y$2:$Y$500,SMALL(IF($Y$2:$Y$500&lt;&gt;"",ROW($Y$2:$Y$500)-ROW($Y$2 )+1),ROWS($Y$2:Y269))),"")</f>
        <v/>
      </c>
      <c r="S270" s="2" t="str">
        <f t="shared" si="44"/>
        <v/>
      </c>
      <c r="T270" s="2" t="str">
        <f t="shared" si="45"/>
        <v/>
      </c>
      <c r="U270" s="6" t="str">
        <f t="shared" si="46"/>
        <v/>
      </c>
      <c r="V270" s="6" t="str">
        <f t="shared" si="47"/>
        <v/>
      </c>
      <c r="W270" s="6" t="str">
        <f t="shared" si="48"/>
        <v/>
      </c>
      <c r="X270" s="6" t="str">
        <f t="shared" si="49"/>
        <v/>
      </c>
      <c r="Y270" s="6" t="str">
        <f t="shared" si="50"/>
        <v/>
      </c>
      <c r="Z270" s="2"/>
      <c r="AA270" s="2"/>
      <c r="AB270" s="1" t="str">
        <f t="shared" si="51"/>
        <v/>
      </c>
      <c r="AC270" s="1" t="str">
        <f>IF(COUNTIF($AB$3:AB271,AB271)=1,AB271,"")</f>
        <v/>
      </c>
      <c r="AD270" s="1" t="str">
        <f t="array" ref="AD270">IFERROR(INDEX($AC$2:$AC$500,SMALL(IF($AC$2:$AC$500&lt;&gt;"",ROW($AC$2:$AC$500)-ROW($AC$2 )+1),ROWS($AC$2:AC270))),"")</f>
        <v/>
      </c>
      <c r="AE270" s="1" t="str">
        <f t="array" ref="AE270">IF(AD270&lt;&gt;"",MATCH(AD270,$AD$2:$AD$500,0),"")</f>
        <v/>
      </c>
      <c r="AF270" s="1" t="str">
        <f>IF(AND(COUNTIF($AB$2:AB270,AB270)=1,AB270&lt;&gt;""),AB270,"")</f>
        <v/>
      </c>
      <c r="AG270" s="1" t="str">
        <f t="array" ref="AG270">IFERROR(INDEX($AF$2:$AF$500,SMALL(IF($AF$2:$AF$500&lt;&gt;"",ROW($AF$2:$AF$500)-ROW($AF$2 )+1),ROWS($AF$2:AF270))),"")</f>
        <v/>
      </c>
    </row>
    <row r="271" spans="1:33" ht="20.25" x14ac:dyDescent="0.2">
      <c r="A271" s="15"/>
      <c r="B271" s="15"/>
      <c r="C271" s="15"/>
      <c r="D271" s="15"/>
      <c r="E271" s="15" t="str">
        <f t="shared" si="43"/>
        <v/>
      </c>
      <c r="F271" s="15"/>
      <c r="G271" s="16" t="s">
        <v>25</v>
      </c>
      <c r="H271" s="6"/>
      <c r="K271" s="11" t="str">
        <f>IF(ROWS($K$3:K271)&gt;$R$2,"",SMALL($S$2:$S$500,ROWS($K$3:K271)))</f>
        <v/>
      </c>
      <c r="L271" s="12"/>
      <c r="M271" s="12" t="str">
        <f t="array" aca="1" ref="M271" ca="1">IFERROR(INDEX($T$2:$T$500,SMALL(IF($T$2:$T$500&lt;&gt;"",ROW($T$2:$T$500)-ROW($T$2 )+1),ROWS($T$2:T270))),"")</f>
        <v/>
      </c>
      <c r="N271" s="12" t="str">
        <f t="array" aca="1" ref="N271" ca="1">IFERROR(INDEX($U$2:$U$500,SMALL(IF($U$2:$U$500&lt;&gt;"",ROW($U$2:$U$500)-ROW($U$2 )+1),ROWS($U$2:U270))),"")</f>
        <v/>
      </c>
      <c r="O271" s="12" t="str">
        <f t="array" aca="1" ref="O271" ca="1">IFERROR(INDEX($V$2:$V$500,SMALL(IF($V$2:$V$500&lt;&gt;"",ROW($T$2:$V$500)-ROW($V$2 )+1),ROWS($V$2:V270))),"")</f>
        <v/>
      </c>
      <c r="P271" s="12" t="str">
        <f t="array" aca="1" ref="P271" ca="1">IFERROR(INDEX($W$2:$W$500,SMALL(IF($W$2:$W$500&lt;&gt;"",ROW($T$2:$W$500)-ROW($W$2 )+1),ROWS($W$2:W270))),"")</f>
        <v/>
      </c>
      <c r="Q271" s="10" t="str">
        <f t="array" aca="1" ref="Q271" ca="1">IFERROR(INDEX($Y$2:$Y$500,SMALL(IF($Y$2:$Y$500&lt;&gt;"",ROW($Y$2:$Y$500)-ROW($Y$2 )+1),ROWS($Y$2:Y270))),"")</f>
        <v/>
      </c>
      <c r="S271" s="2" t="str">
        <f t="shared" si="44"/>
        <v/>
      </c>
      <c r="T271" s="2" t="str">
        <f t="shared" si="45"/>
        <v/>
      </c>
      <c r="U271" s="6" t="str">
        <f t="shared" si="46"/>
        <v/>
      </c>
      <c r="V271" s="6" t="str">
        <f t="shared" si="47"/>
        <v/>
      </c>
      <c r="W271" s="6" t="str">
        <f t="shared" si="48"/>
        <v/>
      </c>
      <c r="X271" s="6" t="str">
        <f t="shared" si="49"/>
        <v/>
      </c>
      <c r="Y271" s="6" t="str">
        <f t="shared" si="50"/>
        <v/>
      </c>
      <c r="Z271" s="2"/>
      <c r="AA271" s="2"/>
      <c r="AB271" s="1" t="str">
        <f t="shared" si="51"/>
        <v/>
      </c>
      <c r="AC271" s="1" t="str">
        <f>IF(COUNTIF($AB$3:AB272,AB272)=1,AB272,"")</f>
        <v/>
      </c>
      <c r="AD271" s="1" t="str">
        <f t="array" ref="AD271">IFERROR(INDEX($AC$2:$AC$500,SMALL(IF($AC$2:$AC$500&lt;&gt;"",ROW($AC$2:$AC$500)-ROW($AC$2 )+1),ROWS($AC$2:AC271))),"")</f>
        <v/>
      </c>
      <c r="AE271" s="1" t="str">
        <f t="array" ref="AE271">IF(AD271&lt;&gt;"",MATCH(AD271,$AD$2:$AD$500,0),"")</f>
        <v/>
      </c>
      <c r="AF271" s="1" t="str">
        <f>IF(AND(COUNTIF($AB$2:AB271,AB271)=1,AB271&lt;&gt;""),AB271,"")</f>
        <v/>
      </c>
      <c r="AG271" s="1" t="str">
        <f t="array" ref="AG271">IFERROR(INDEX($AF$2:$AF$500,SMALL(IF($AF$2:$AF$500&lt;&gt;"",ROW($AF$2:$AF$500)-ROW($AF$2 )+1),ROWS($AF$2:AF271))),"")</f>
        <v/>
      </c>
    </row>
    <row r="272" spans="1:33" ht="20.25" x14ac:dyDescent="0.2">
      <c r="A272" s="15"/>
      <c r="B272" s="15"/>
      <c r="C272" s="15"/>
      <c r="D272" s="15"/>
      <c r="E272" s="15" t="str">
        <f t="shared" si="43"/>
        <v/>
      </c>
      <c r="F272" s="15"/>
      <c r="G272" s="16" t="s">
        <v>25</v>
      </c>
      <c r="H272" s="6"/>
      <c r="K272" s="11" t="str">
        <f>IF(ROWS($K$3:K272)&gt;$R$2,"",SMALL($S$2:$S$500,ROWS($K$3:K272)))</f>
        <v/>
      </c>
      <c r="L272" s="12"/>
      <c r="M272" s="12" t="str">
        <f t="array" aca="1" ref="M272" ca="1">IFERROR(INDEX($T$2:$T$500,SMALL(IF($T$2:$T$500&lt;&gt;"",ROW($T$2:$T$500)-ROW($T$2 )+1),ROWS($T$2:T271))),"")</f>
        <v/>
      </c>
      <c r="N272" s="12" t="str">
        <f t="array" aca="1" ref="N272" ca="1">IFERROR(INDEX($U$2:$U$500,SMALL(IF($U$2:$U$500&lt;&gt;"",ROW($U$2:$U$500)-ROW($U$2 )+1),ROWS($U$2:U271))),"")</f>
        <v/>
      </c>
      <c r="O272" s="12" t="str">
        <f t="array" aca="1" ref="O272" ca="1">IFERROR(INDEX($V$2:$V$500,SMALL(IF($V$2:$V$500&lt;&gt;"",ROW($T$2:$V$500)-ROW($V$2 )+1),ROWS($V$2:V271))),"")</f>
        <v/>
      </c>
      <c r="P272" s="12" t="str">
        <f t="array" aca="1" ref="P272" ca="1">IFERROR(INDEX($W$2:$W$500,SMALL(IF($W$2:$W$500&lt;&gt;"",ROW($T$2:$W$500)-ROW($W$2 )+1),ROWS($W$2:W271))),"")</f>
        <v/>
      </c>
      <c r="Q272" s="10" t="str">
        <f t="array" aca="1" ref="Q272" ca="1">IFERROR(INDEX($Y$2:$Y$500,SMALL(IF($Y$2:$Y$500&lt;&gt;"",ROW($Y$2:$Y$500)-ROW($Y$2 )+1),ROWS($Y$2:Y271))),"")</f>
        <v/>
      </c>
      <c r="S272" s="2" t="str">
        <f t="shared" si="44"/>
        <v/>
      </c>
      <c r="T272" s="2" t="str">
        <f t="shared" si="45"/>
        <v/>
      </c>
      <c r="U272" s="6" t="str">
        <f t="shared" si="46"/>
        <v/>
      </c>
      <c r="V272" s="6" t="str">
        <f t="shared" si="47"/>
        <v/>
      </c>
      <c r="W272" s="6" t="str">
        <f t="shared" si="48"/>
        <v/>
      </c>
      <c r="X272" s="6" t="str">
        <f t="shared" si="49"/>
        <v/>
      </c>
      <c r="Y272" s="6" t="str">
        <f t="shared" si="50"/>
        <v/>
      </c>
      <c r="Z272" s="2"/>
      <c r="AA272" s="2"/>
      <c r="AB272" s="1" t="str">
        <f t="shared" si="51"/>
        <v/>
      </c>
      <c r="AC272" s="1" t="str">
        <f>IF(COUNTIF($AB$3:AB273,AB273)=1,AB273,"")</f>
        <v/>
      </c>
      <c r="AD272" s="1" t="str">
        <f t="array" ref="AD272">IFERROR(INDEX($AC$2:$AC$500,SMALL(IF($AC$2:$AC$500&lt;&gt;"",ROW($AC$2:$AC$500)-ROW($AC$2 )+1),ROWS($AC$2:AC272))),"")</f>
        <v/>
      </c>
      <c r="AE272" s="1" t="str">
        <f t="array" ref="AE272">IF(AD272&lt;&gt;"",MATCH(AD272,$AD$2:$AD$500,0),"")</f>
        <v/>
      </c>
      <c r="AF272" s="1" t="str">
        <f>IF(AND(COUNTIF($AB$2:AB272,AB272)=1,AB272&lt;&gt;""),AB272,"")</f>
        <v/>
      </c>
      <c r="AG272" s="1" t="str">
        <f t="array" ref="AG272">IFERROR(INDEX($AF$2:$AF$500,SMALL(IF($AF$2:$AF$500&lt;&gt;"",ROW($AF$2:$AF$500)-ROW($AF$2 )+1),ROWS($AF$2:AF272))),"")</f>
        <v/>
      </c>
    </row>
    <row r="273" spans="1:33" ht="20.25" x14ac:dyDescent="0.2">
      <c r="A273" s="15"/>
      <c r="B273" s="15"/>
      <c r="C273" s="15"/>
      <c r="D273" s="15"/>
      <c r="E273" s="15" t="str">
        <f t="shared" si="43"/>
        <v/>
      </c>
      <c r="F273" s="15"/>
      <c r="G273" s="16" t="s">
        <v>25</v>
      </c>
      <c r="H273" s="6"/>
      <c r="K273" s="11" t="str">
        <f>IF(ROWS($K$3:K273)&gt;$R$2,"",SMALL($S$2:$S$500,ROWS($K$3:K273)))</f>
        <v/>
      </c>
      <c r="L273" s="12"/>
      <c r="M273" s="12" t="str">
        <f t="array" aca="1" ref="M273" ca="1">IFERROR(INDEX($T$2:$T$500,SMALL(IF($T$2:$T$500&lt;&gt;"",ROW($T$2:$T$500)-ROW($T$2 )+1),ROWS($T$2:T272))),"")</f>
        <v/>
      </c>
      <c r="N273" s="12" t="str">
        <f t="array" aca="1" ref="N273" ca="1">IFERROR(INDEX($U$2:$U$500,SMALL(IF($U$2:$U$500&lt;&gt;"",ROW($U$2:$U$500)-ROW($U$2 )+1),ROWS($U$2:U272))),"")</f>
        <v/>
      </c>
      <c r="O273" s="12" t="str">
        <f t="array" aca="1" ref="O273" ca="1">IFERROR(INDEX($V$2:$V$500,SMALL(IF($V$2:$V$500&lt;&gt;"",ROW($T$2:$V$500)-ROW($V$2 )+1),ROWS($V$2:V272))),"")</f>
        <v/>
      </c>
      <c r="P273" s="12" t="str">
        <f t="array" aca="1" ref="P273" ca="1">IFERROR(INDEX($W$2:$W$500,SMALL(IF($W$2:$W$500&lt;&gt;"",ROW($T$2:$W$500)-ROW($W$2 )+1),ROWS($W$2:W272))),"")</f>
        <v/>
      </c>
      <c r="Q273" s="10" t="str">
        <f t="array" aca="1" ref="Q273" ca="1">IFERROR(INDEX($Y$2:$Y$500,SMALL(IF($Y$2:$Y$500&lt;&gt;"",ROW($Y$2:$Y$500)-ROW($Y$2 )+1),ROWS($Y$2:Y272))),"")</f>
        <v/>
      </c>
      <c r="S273" s="2" t="str">
        <f t="shared" si="44"/>
        <v/>
      </c>
      <c r="T273" s="2" t="str">
        <f t="shared" si="45"/>
        <v/>
      </c>
      <c r="U273" s="6" t="str">
        <f t="shared" si="46"/>
        <v/>
      </c>
      <c r="V273" s="6" t="str">
        <f t="shared" si="47"/>
        <v/>
      </c>
      <c r="W273" s="6" t="str">
        <f t="shared" si="48"/>
        <v/>
      </c>
      <c r="X273" s="6" t="str">
        <f t="shared" si="49"/>
        <v/>
      </c>
      <c r="Y273" s="6" t="str">
        <f t="shared" si="50"/>
        <v/>
      </c>
      <c r="Z273" s="2"/>
      <c r="AA273" s="2"/>
      <c r="AB273" s="1" t="str">
        <f t="shared" si="51"/>
        <v/>
      </c>
      <c r="AC273" s="1" t="str">
        <f>IF(COUNTIF($AB$3:AB274,AB274)=1,AB274,"")</f>
        <v/>
      </c>
      <c r="AD273" s="1" t="str">
        <f t="array" ref="AD273">IFERROR(INDEX($AC$2:$AC$500,SMALL(IF($AC$2:$AC$500&lt;&gt;"",ROW($AC$2:$AC$500)-ROW($AC$2 )+1),ROWS($AC$2:AC273))),"")</f>
        <v/>
      </c>
      <c r="AE273" s="1" t="str">
        <f t="array" ref="AE273">IF(AD273&lt;&gt;"",MATCH(AD273,$AD$2:$AD$500,0),"")</f>
        <v/>
      </c>
      <c r="AF273" s="1" t="str">
        <f>IF(AND(COUNTIF($AB$2:AB273,AB273)=1,AB273&lt;&gt;""),AB273,"")</f>
        <v/>
      </c>
      <c r="AG273" s="1" t="str">
        <f t="array" ref="AG273">IFERROR(INDEX($AF$2:$AF$500,SMALL(IF($AF$2:$AF$500&lt;&gt;"",ROW($AF$2:$AF$500)-ROW($AF$2 )+1),ROWS($AF$2:AF273))),"")</f>
        <v/>
      </c>
    </row>
    <row r="274" spans="1:33" ht="20.25" x14ac:dyDescent="0.2">
      <c r="A274" s="15"/>
      <c r="B274" s="15"/>
      <c r="C274" s="15"/>
      <c r="D274" s="15"/>
      <c r="E274" s="15" t="str">
        <f t="shared" si="43"/>
        <v/>
      </c>
      <c r="F274" s="15"/>
      <c r="G274" s="16" t="s">
        <v>25</v>
      </c>
      <c r="H274" s="6"/>
      <c r="K274" s="11" t="str">
        <f>IF(ROWS($K$3:K274)&gt;$R$2,"",SMALL($S$2:$S$500,ROWS($K$3:K274)))</f>
        <v/>
      </c>
      <c r="L274" s="12"/>
      <c r="M274" s="12" t="str">
        <f t="array" aca="1" ref="M274" ca="1">IFERROR(INDEX($T$2:$T$500,SMALL(IF($T$2:$T$500&lt;&gt;"",ROW($T$2:$T$500)-ROW($T$2 )+1),ROWS($T$2:T273))),"")</f>
        <v/>
      </c>
      <c r="N274" s="12" t="str">
        <f t="array" aca="1" ref="N274" ca="1">IFERROR(INDEX($U$2:$U$500,SMALL(IF($U$2:$U$500&lt;&gt;"",ROW($U$2:$U$500)-ROW($U$2 )+1),ROWS($U$2:U273))),"")</f>
        <v/>
      </c>
      <c r="O274" s="12" t="str">
        <f t="array" aca="1" ref="O274" ca="1">IFERROR(INDEX($V$2:$V$500,SMALL(IF($V$2:$V$500&lt;&gt;"",ROW($T$2:$V$500)-ROW($V$2 )+1),ROWS($V$2:V273))),"")</f>
        <v/>
      </c>
      <c r="P274" s="12" t="str">
        <f t="array" aca="1" ref="P274" ca="1">IFERROR(INDEX($W$2:$W$500,SMALL(IF($W$2:$W$500&lt;&gt;"",ROW($T$2:$W$500)-ROW($W$2 )+1),ROWS($W$2:W273))),"")</f>
        <v/>
      </c>
      <c r="Q274" s="10" t="str">
        <f t="array" aca="1" ref="Q274" ca="1">IFERROR(INDEX($Y$2:$Y$500,SMALL(IF($Y$2:$Y$500&lt;&gt;"",ROW($Y$2:$Y$500)-ROW($Y$2 )+1),ROWS($Y$2:Y273))),"")</f>
        <v/>
      </c>
      <c r="S274" s="2" t="str">
        <f t="shared" si="44"/>
        <v/>
      </c>
      <c r="T274" s="2" t="str">
        <f t="shared" si="45"/>
        <v/>
      </c>
      <c r="U274" s="6" t="str">
        <f t="shared" si="46"/>
        <v/>
      </c>
      <c r="V274" s="6" t="str">
        <f t="shared" si="47"/>
        <v/>
      </c>
      <c r="W274" s="6" t="str">
        <f t="shared" si="48"/>
        <v/>
      </c>
      <c r="X274" s="6" t="str">
        <f t="shared" si="49"/>
        <v/>
      </c>
      <c r="Y274" s="6" t="str">
        <f t="shared" si="50"/>
        <v/>
      </c>
      <c r="Z274" s="2"/>
      <c r="AA274" s="2"/>
      <c r="AB274" s="1" t="str">
        <f t="shared" si="51"/>
        <v/>
      </c>
      <c r="AC274" s="1" t="str">
        <f>IF(COUNTIF($AB$3:AB275,AB275)=1,AB275,"")</f>
        <v/>
      </c>
      <c r="AD274" s="1" t="str">
        <f t="array" ref="AD274">IFERROR(INDEX($AC$2:$AC$500,SMALL(IF($AC$2:$AC$500&lt;&gt;"",ROW($AC$2:$AC$500)-ROW($AC$2 )+1),ROWS($AC$2:AC274))),"")</f>
        <v/>
      </c>
      <c r="AE274" s="1" t="str">
        <f t="array" ref="AE274">IF(AD274&lt;&gt;"",MATCH(AD274,$AD$2:$AD$500,0),"")</f>
        <v/>
      </c>
      <c r="AF274" s="1" t="str">
        <f>IF(AND(COUNTIF($AB$2:AB274,AB274)=1,AB274&lt;&gt;""),AB274,"")</f>
        <v/>
      </c>
      <c r="AG274" s="1" t="str">
        <f t="array" ref="AG274">IFERROR(INDEX($AF$2:$AF$500,SMALL(IF($AF$2:$AF$500&lt;&gt;"",ROW($AF$2:$AF$500)-ROW($AF$2 )+1),ROWS($AF$2:AF274))),"")</f>
        <v/>
      </c>
    </row>
    <row r="275" spans="1:33" ht="20.25" x14ac:dyDescent="0.2">
      <c r="A275" s="15"/>
      <c r="B275" s="15"/>
      <c r="C275" s="15"/>
      <c r="D275" s="15"/>
      <c r="E275" s="15" t="str">
        <f t="shared" si="43"/>
        <v/>
      </c>
      <c r="F275" s="15"/>
      <c r="G275" s="16" t="s">
        <v>25</v>
      </c>
      <c r="H275" s="6"/>
      <c r="K275" s="11" t="str">
        <f>IF(ROWS($K$3:K275)&gt;$R$2,"",SMALL($S$2:$S$500,ROWS($K$3:K275)))</f>
        <v/>
      </c>
      <c r="L275" s="12"/>
      <c r="M275" s="12" t="str">
        <f t="array" aca="1" ref="M275" ca="1">IFERROR(INDEX($T$2:$T$500,SMALL(IF($T$2:$T$500&lt;&gt;"",ROW($T$2:$T$500)-ROW($T$2 )+1),ROWS($T$2:T274))),"")</f>
        <v/>
      </c>
      <c r="N275" s="12" t="str">
        <f t="array" aca="1" ref="N275" ca="1">IFERROR(INDEX($U$2:$U$500,SMALL(IF($U$2:$U$500&lt;&gt;"",ROW($U$2:$U$500)-ROW($U$2 )+1),ROWS($U$2:U274))),"")</f>
        <v/>
      </c>
      <c r="O275" s="12" t="str">
        <f t="array" aca="1" ref="O275" ca="1">IFERROR(INDEX($V$2:$V$500,SMALL(IF($V$2:$V$500&lt;&gt;"",ROW($T$2:$V$500)-ROW($V$2 )+1),ROWS($V$2:V274))),"")</f>
        <v/>
      </c>
      <c r="P275" s="12" t="str">
        <f t="array" aca="1" ref="P275" ca="1">IFERROR(INDEX($W$2:$W$500,SMALL(IF($W$2:$W$500&lt;&gt;"",ROW($T$2:$W$500)-ROW($W$2 )+1),ROWS($W$2:W274))),"")</f>
        <v/>
      </c>
      <c r="Q275" s="10" t="str">
        <f t="array" aca="1" ref="Q275" ca="1">IFERROR(INDEX($Y$2:$Y$500,SMALL(IF($Y$2:$Y$500&lt;&gt;"",ROW($Y$2:$Y$500)-ROW($Y$2 )+1),ROWS($Y$2:Y274))),"")</f>
        <v/>
      </c>
      <c r="S275" s="2" t="str">
        <f t="shared" si="44"/>
        <v/>
      </c>
      <c r="T275" s="2" t="str">
        <f t="shared" si="45"/>
        <v/>
      </c>
      <c r="U275" s="6" t="str">
        <f t="shared" si="46"/>
        <v/>
      </c>
      <c r="V275" s="6" t="str">
        <f t="shared" si="47"/>
        <v/>
      </c>
      <c r="W275" s="6" t="str">
        <f t="shared" si="48"/>
        <v/>
      </c>
      <c r="X275" s="6" t="str">
        <f t="shared" si="49"/>
        <v/>
      </c>
      <c r="Y275" s="6" t="str">
        <f t="shared" si="50"/>
        <v/>
      </c>
      <c r="Z275" s="2"/>
      <c r="AA275" s="2"/>
      <c r="AB275" s="1" t="str">
        <f t="shared" si="51"/>
        <v/>
      </c>
      <c r="AC275" s="1" t="str">
        <f>IF(COUNTIF($AB$3:AB276,AB276)=1,AB276,"")</f>
        <v/>
      </c>
      <c r="AD275" s="1" t="str">
        <f t="array" ref="AD275">IFERROR(INDEX($AC$2:$AC$500,SMALL(IF($AC$2:$AC$500&lt;&gt;"",ROW($AC$2:$AC$500)-ROW($AC$2 )+1),ROWS($AC$2:AC275))),"")</f>
        <v/>
      </c>
      <c r="AE275" s="1" t="str">
        <f t="array" ref="AE275">IF(AD275&lt;&gt;"",MATCH(AD275,$AD$2:$AD$500,0),"")</f>
        <v/>
      </c>
      <c r="AF275" s="1" t="str">
        <f>IF(AND(COUNTIF($AB$2:AB275,AB275)=1,AB275&lt;&gt;""),AB275,"")</f>
        <v/>
      </c>
      <c r="AG275" s="1" t="str">
        <f t="array" ref="AG275">IFERROR(INDEX($AF$2:$AF$500,SMALL(IF($AF$2:$AF$500&lt;&gt;"",ROW($AF$2:$AF$500)-ROW($AF$2 )+1),ROWS($AF$2:AF275))),"")</f>
        <v/>
      </c>
    </row>
    <row r="276" spans="1:33" ht="20.25" x14ac:dyDescent="0.2">
      <c r="A276" s="15"/>
      <c r="B276" s="15"/>
      <c r="C276" s="15"/>
      <c r="D276" s="15"/>
      <c r="E276" s="15" t="str">
        <f t="shared" si="43"/>
        <v/>
      </c>
      <c r="F276" s="15"/>
      <c r="G276" s="16" t="s">
        <v>25</v>
      </c>
      <c r="H276" s="6"/>
      <c r="K276" s="11" t="str">
        <f>IF(ROWS($K$3:K276)&gt;$R$2,"",SMALL($S$2:$S$500,ROWS($K$3:K276)))</f>
        <v/>
      </c>
      <c r="L276" s="12"/>
      <c r="M276" s="12" t="str">
        <f t="array" aca="1" ref="M276" ca="1">IFERROR(INDEX($T$2:$T$500,SMALL(IF($T$2:$T$500&lt;&gt;"",ROW($T$2:$T$500)-ROW($T$2 )+1),ROWS($T$2:T275))),"")</f>
        <v/>
      </c>
      <c r="N276" s="12" t="str">
        <f t="array" aca="1" ref="N276" ca="1">IFERROR(INDEX($U$2:$U$500,SMALL(IF($U$2:$U$500&lt;&gt;"",ROW($U$2:$U$500)-ROW($U$2 )+1),ROWS($U$2:U275))),"")</f>
        <v/>
      </c>
      <c r="O276" s="12" t="str">
        <f t="array" aca="1" ref="O276" ca="1">IFERROR(INDEX($V$2:$V$500,SMALL(IF($V$2:$V$500&lt;&gt;"",ROW($T$2:$V$500)-ROW($V$2 )+1),ROWS($V$2:V275))),"")</f>
        <v/>
      </c>
      <c r="P276" s="12" t="str">
        <f t="array" aca="1" ref="P276" ca="1">IFERROR(INDEX($W$2:$W$500,SMALL(IF($W$2:$W$500&lt;&gt;"",ROW($T$2:$W$500)-ROW($W$2 )+1),ROWS($W$2:W275))),"")</f>
        <v/>
      </c>
      <c r="Q276" s="10" t="str">
        <f t="array" aca="1" ref="Q276" ca="1">IFERROR(INDEX($Y$2:$Y$500,SMALL(IF($Y$2:$Y$500&lt;&gt;"",ROW($Y$2:$Y$500)-ROW($Y$2 )+1),ROWS($Y$2:Y275))),"")</f>
        <v/>
      </c>
      <c r="S276" s="2" t="str">
        <f t="shared" si="44"/>
        <v/>
      </c>
      <c r="T276" s="2" t="str">
        <f t="shared" si="45"/>
        <v/>
      </c>
      <c r="U276" s="6" t="str">
        <f t="shared" si="46"/>
        <v/>
      </c>
      <c r="V276" s="6" t="str">
        <f t="shared" si="47"/>
        <v/>
      </c>
      <c r="W276" s="6" t="str">
        <f t="shared" si="48"/>
        <v/>
      </c>
      <c r="X276" s="6" t="str">
        <f t="shared" si="49"/>
        <v/>
      </c>
      <c r="Y276" s="6" t="str">
        <f t="shared" si="50"/>
        <v/>
      </c>
      <c r="Z276" s="2"/>
      <c r="AA276" s="2"/>
      <c r="AB276" s="1" t="str">
        <f t="shared" si="51"/>
        <v/>
      </c>
      <c r="AC276" s="1" t="str">
        <f>IF(COUNTIF($AB$3:AB277,AB277)=1,AB277,"")</f>
        <v/>
      </c>
      <c r="AD276" s="1" t="str">
        <f t="array" ref="AD276">IFERROR(INDEX($AC$2:$AC$500,SMALL(IF($AC$2:$AC$500&lt;&gt;"",ROW($AC$2:$AC$500)-ROW($AC$2 )+1),ROWS($AC$2:AC276))),"")</f>
        <v/>
      </c>
      <c r="AE276" s="1" t="str">
        <f t="array" ref="AE276">IF(AD276&lt;&gt;"",MATCH(AD276,$AD$2:$AD$500,0),"")</f>
        <v/>
      </c>
      <c r="AF276" s="1" t="str">
        <f>IF(AND(COUNTIF($AB$2:AB276,AB276)=1,AB276&lt;&gt;""),AB276,"")</f>
        <v/>
      </c>
      <c r="AG276" s="1" t="str">
        <f t="array" ref="AG276">IFERROR(INDEX($AF$2:$AF$500,SMALL(IF($AF$2:$AF$500&lt;&gt;"",ROW($AF$2:$AF$500)-ROW($AF$2 )+1),ROWS($AF$2:AF276))),"")</f>
        <v/>
      </c>
    </row>
    <row r="277" spans="1:33" ht="20.25" x14ac:dyDescent="0.2">
      <c r="A277" s="15"/>
      <c r="B277" s="15"/>
      <c r="C277" s="15"/>
      <c r="D277" s="15"/>
      <c r="E277" s="15" t="str">
        <f t="shared" si="43"/>
        <v/>
      </c>
      <c r="F277" s="15"/>
      <c r="G277" s="16" t="s">
        <v>25</v>
      </c>
      <c r="H277" s="6"/>
      <c r="K277" s="11" t="str">
        <f>IF(ROWS($K$3:K277)&gt;$R$2,"",SMALL($S$2:$S$500,ROWS($K$3:K277)))</f>
        <v/>
      </c>
      <c r="L277" s="12"/>
      <c r="M277" s="12" t="str">
        <f t="array" aca="1" ref="M277" ca="1">IFERROR(INDEX($T$2:$T$500,SMALL(IF($T$2:$T$500&lt;&gt;"",ROW($T$2:$T$500)-ROW($T$2 )+1),ROWS($T$2:T276))),"")</f>
        <v/>
      </c>
      <c r="N277" s="12" t="str">
        <f t="array" aca="1" ref="N277" ca="1">IFERROR(INDEX($U$2:$U$500,SMALL(IF($U$2:$U$500&lt;&gt;"",ROW($U$2:$U$500)-ROW($U$2 )+1),ROWS($U$2:U276))),"")</f>
        <v/>
      </c>
      <c r="O277" s="12" t="str">
        <f t="array" aca="1" ref="O277" ca="1">IFERROR(INDEX($V$2:$V$500,SMALL(IF($V$2:$V$500&lt;&gt;"",ROW($T$2:$V$500)-ROW($V$2 )+1),ROWS($V$2:V276))),"")</f>
        <v/>
      </c>
      <c r="P277" s="12" t="str">
        <f t="array" aca="1" ref="P277" ca="1">IFERROR(INDEX($W$2:$W$500,SMALL(IF($W$2:$W$500&lt;&gt;"",ROW($T$2:$W$500)-ROW($W$2 )+1),ROWS($W$2:W276))),"")</f>
        <v/>
      </c>
      <c r="Q277" s="10" t="str">
        <f t="array" aca="1" ref="Q277" ca="1">IFERROR(INDEX($Y$2:$Y$500,SMALL(IF($Y$2:$Y$500&lt;&gt;"",ROW($Y$2:$Y$500)-ROW($Y$2 )+1),ROWS($Y$2:Y276))),"")</f>
        <v/>
      </c>
      <c r="S277" s="2" t="str">
        <f t="shared" si="44"/>
        <v/>
      </c>
      <c r="T277" s="2" t="str">
        <f t="shared" si="45"/>
        <v/>
      </c>
      <c r="U277" s="6" t="str">
        <f t="shared" si="46"/>
        <v/>
      </c>
      <c r="V277" s="6" t="str">
        <f t="shared" si="47"/>
        <v/>
      </c>
      <c r="W277" s="6" t="str">
        <f t="shared" si="48"/>
        <v/>
      </c>
      <c r="X277" s="6" t="str">
        <f t="shared" si="49"/>
        <v/>
      </c>
      <c r="Y277" s="6" t="str">
        <f t="shared" si="50"/>
        <v/>
      </c>
      <c r="Z277" s="2"/>
      <c r="AA277" s="2"/>
      <c r="AB277" s="1" t="str">
        <f t="shared" si="51"/>
        <v/>
      </c>
      <c r="AC277" s="1" t="str">
        <f>IF(COUNTIF($AB$3:AB278,AB278)=1,AB278,"")</f>
        <v/>
      </c>
      <c r="AD277" s="1" t="str">
        <f t="array" ref="AD277">IFERROR(INDEX($AC$2:$AC$500,SMALL(IF($AC$2:$AC$500&lt;&gt;"",ROW($AC$2:$AC$500)-ROW($AC$2 )+1),ROWS($AC$2:AC277))),"")</f>
        <v/>
      </c>
      <c r="AE277" s="1" t="str">
        <f t="array" ref="AE277">IF(AD277&lt;&gt;"",MATCH(AD277,$AD$2:$AD$500,0),"")</f>
        <v/>
      </c>
      <c r="AF277" s="1" t="str">
        <f>IF(AND(COUNTIF($AB$2:AB277,AB277)=1,AB277&lt;&gt;""),AB277,"")</f>
        <v/>
      </c>
      <c r="AG277" s="1" t="str">
        <f t="array" ref="AG277">IFERROR(INDEX($AF$2:$AF$500,SMALL(IF($AF$2:$AF$500&lt;&gt;"",ROW($AF$2:$AF$500)-ROW($AF$2 )+1),ROWS($AF$2:AF277))),"")</f>
        <v/>
      </c>
    </row>
    <row r="278" spans="1:33" ht="20.25" x14ac:dyDescent="0.2">
      <c r="A278" s="15"/>
      <c r="B278" s="15"/>
      <c r="C278" s="15"/>
      <c r="D278" s="15"/>
      <c r="E278" s="15" t="str">
        <f t="shared" si="43"/>
        <v/>
      </c>
      <c r="F278" s="15"/>
      <c r="G278" s="16" t="s">
        <v>25</v>
      </c>
      <c r="H278" s="6"/>
      <c r="K278" s="11" t="str">
        <f>IF(ROWS($K$3:K278)&gt;$R$2,"",SMALL($S$2:$S$500,ROWS($K$3:K278)))</f>
        <v/>
      </c>
      <c r="L278" s="12"/>
      <c r="M278" s="12" t="str">
        <f t="array" aca="1" ref="M278" ca="1">IFERROR(INDEX($T$2:$T$500,SMALL(IF($T$2:$T$500&lt;&gt;"",ROW($T$2:$T$500)-ROW($T$2 )+1),ROWS($T$2:T277))),"")</f>
        <v/>
      </c>
      <c r="N278" s="12" t="str">
        <f t="array" aca="1" ref="N278" ca="1">IFERROR(INDEX($U$2:$U$500,SMALL(IF($U$2:$U$500&lt;&gt;"",ROW($U$2:$U$500)-ROW($U$2 )+1),ROWS($U$2:U277))),"")</f>
        <v/>
      </c>
      <c r="O278" s="12" t="str">
        <f t="array" aca="1" ref="O278" ca="1">IFERROR(INDEX($V$2:$V$500,SMALL(IF($V$2:$V$500&lt;&gt;"",ROW($T$2:$V$500)-ROW($V$2 )+1),ROWS($V$2:V277))),"")</f>
        <v/>
      </c>
      <c r="P278" s="12" t="str">
        <f t="array" aca="1" ref="P278" ca="1">IFERROR(INDEX($W$2:$W$500,SMALL(IF($W$2:$W$500&lt;&gt;"",ROW($T$2:$W$500)-ROW($W$2 )+1),ROWS($W$2:W277))),"")</f>
        <v/>
      </c>
      <c r="Q278" s="10" t="str">
        <f t="array" aca="1" ref="Q278" ca="1">IFERROR(INDEX($Y$2:$Y$500,SMALL(IF($Y$2:$Y$500&lt;&gt;"",ROW($Y$2:$Y$500)-ROW($Y$2 )+1),ROWS($Y$2:Y277))),"")</f>
        <v/>
      </c>
      <c r="S278" s="2" t="str">
        <f t="shared" si="44"/>
        <v/>
      </c>
      <c r="T278" s="2" t="str">
        <f t="shared" si="45"/>
        <v/>
      </c>
      <c r="U278" s="6" t="str">
        <f t="shared" si="46"/>
        <v/>
      </c>
      <c r="V278" s="6" t="str">
        <f t="shared" si="47"/>
        <v/>
      </c>
      <c r="W278" s="6" t="str">
        <f t="shared" si="48"/>
        <v/>
      </c>
      <c r="X278" s="6" t="str">
        <f t="shared" si="49"/>
        <v/>
      </c>
      <c r="Y278" s="6" t="str">
        <f t="shared" si="50"/>
        <v/>
      </c>
      <c r="Z278" s="2"/>
      <c r="AA278" s="2"/>
      <c r="AB278" s="1" t="str">
        <f t="shared" si="51"/>
        <v/>
      </c>
      <c r="AC278" s="1" t="str">
        <f>IF(COUNTIF($AB$3:AB279,AB279)=1,AB279,"")</f>
        <v/>
      </c>
      <c r="AD278" s="1" t="str">
        <f t="array" ref="AD278">IFERROR(INDEX($AC$2:$AC$500,SMALL(IF($AC$2:$AC$500&lt;&gt;"",ROW($AC$2:$AC$500)-ROW($AC$2 )+1),ROWS($AC$2:AC278))),"")</f>
        <v/>
      </c>
      <c r="AE278" s="1" t="str">
        <f t="array" ref="AE278">IF(AD278&lt;&gt;"",MATCH(AD278,$AD$2:$AD$500,0),"")</f>
        <v/>
      </c>
      <c r="AF278" s="1" t="str">
        <f>IF(AND(COUNTIF($AB$2:AB278,AB278)=1,AB278&lt;&gt;""),AB278,"")</f>
        <v/>
      </c>
      <c r="AG278" s="1" t="str">
        <f t="array" ref="AG278">IFERROR(INDEX($AF$2:$AF$500,SMALL(IF($AF$2:$AF$500&lt;&gt;"",ROW($AF$2:$AF$500)-ROW($AF$2 )+1),ROWS($AF$2:AF278))),"")</f>
        <v/>
      </c>
    </row>
    <row r="279" spans="1:33" ht="20.25" x14ac:dyDescent="0.2">
      <c r="A279" s="15"/>
      <c r="B279" s="15"/>
      <c r="C279" s="15"/>
      <c r="D279" s="15"/>
      <c r="E279" s="15" t="str">
        <f t="shared" si="43"/>
        <v/>
      </c>
      <c r="F279" s="15"/>
      <c r="G279" s="16" t="s">
        <v>25</v>
      </c>
      <c r="H279" s="6"/>
      <c r="K279" s="11" t="str">
        <f>IF(ROWS($K$3:K279)&gt;$R$2,"",SMALL($S$2:$S$500,ROWS($K$3:K279)))</f>
        <v/>
      </c>
      <c r="L279" s="12"/>
      <c r="M279" s="12" t="str">
        <f t="array" aca="1" ref="M279" ca="1">IFERROR(INDEX($T$2:$T$500,SMALL(IF($T$2:$T$500&lt;&gt;"",ROW($T$2:$T$500)-ROW($T$2 )+1),ROWS($T$2:T278))),"")</f>
        <v/>
      </c>
      <c r="N279" s="12" t="str">
        <f t="array" aca="1" ref="N279" ca="1">IFERROR(INDEX($U$2:$U$500,SMALL(IF($U$2:$U$500&lt;&gt;"",ROW($U$2:$U$500)-ROW($U$2 )+1),ROWS($U$2:U278))),"")</f>
        <v/>
      </c>
      <c r="O279" s="12" t="str">
        <f t="array" aca="1" ref="O279" ca="1">IFERROR(INDEX($V$2:$V$500,SMALL(IF($V$2:$V$500&lt;&gt;"",ROW($T$2:$V$500)-ROW($V$2 )+1),ROWS($V$2:V278))),"")</f>
        <v/>
      </c>
      <c r="P279" s="12" t="str">
        <f t="array" aca="1" ref="P279" ca="1">IFERROR(INDEX($W$2:$W$500,SMALL(IF($W$2:$W$500&lt;&gt;"",ROW($T$2:$W$500)-ROW($W$2 )+1),ROWS($W$2:W278))),"")</f>
        <v/>
      </c>
      <c r="Q279" s="10" t="str">
        <f t="array" aca="1" ref="Q279" ca="1">IFERROR(INDEX($Y$2:$Y$500,SMALL(IF($Y$2:$Y$500&lt;&gt;"",ROW($Y$2:$Y$500)-ROW($Y$2 )+1),ROWS($Y$2:Y278))),"")</f>
        <v/>
      </c>
      <c r="S279" s="2" t="str">
        <f t="shared" si="44"/>
        <v/>
      </c>
      <c r="T279" s="2" t="str">
        <f t="shared" si="45"/>
        <v/>
      </c>
      <c r="U279" s="6" t="str">
        <f t="shared" si="46"/>
        <v/>
      </c>
      <c r="V279" s="6" t="str">
        <f t="shared" si="47"/>
        <v/>
      </c>
      <c r="W279" s="6" t="str">
        <f t="shared" si="48"/>
        <v/>
      </c>
      <c r="X279" s="6" t="str">
        <f t="shared" si="49"/>
        <v/>
      </c>
      <c r="Y279" s="6" t="str">
        <f t="shared" si="50"/>
        <v/>
      </c>
      <c r="Z279" s="2"/>
      <c r="AA279" s="2"/>
      <c r="AB279" s="1" t="str">
        <f t="shared" si="51"/>
        <v/>
      </c>
      <c r="AC279" s="1" t="str">
        <f>IF(COUNTIF($AB$3:AB280,AB280)=1,AB280,"")</f>
        <v/>
      </c>
      <c r="AD279" s="1" t="str">
        <f t="array" ref="AD279">IFERROR(INDEX($AC$2:$AC$500,SMALL(IF($AC$2:$AC$500&lt;&gt;"",ROW($AC$2:$AC$500)-ROW($AC$2 )+1),ROWS($AC$2:AC279))),"")</f>
        <v/>
      </c>
      <c r="AE279" s="1" t="str">
        <f t="array" ref="AE279">IF(AD279&lt;&gt;"",MATCH(AD279,$AD$2:$AD$500,0),"")</f>
        <v/>
      </c>
      <c r="AF279" s="1" t="str">
        <f>IF(AND(COUNTIF($AB$2:AB279,AB279)=1,AB279&lt;&gt;""),AB279,"")</f>
        <v/>
      </c>
      <c r="AG279" s="1" t="str">
        <f t="array" ref="AG279">IFERROR(INDEX($AF$2:$AF$500,SMALL(IF($AF$2:$AF$500&lt;&gt;"",ROW($AF$2:$AF$500)-ROW($AF$2 )+1),ROWS($AF$2:AF279))),"")</f>
        <v/>
      </c>
    </row>
    <row r="280" spans="1:33" ht="20.25" x14ac:dyDescent="0.2">
      <c r="A280" s="15"/>
      <c r="B280" s="15"/>
      <c r="C280" s="15"/>
      <c r="D280" s="15"/>
      <c r="E280" s="15" t="str">
        <f t="shared" si="43"/>
        <v/>
      </c>
      <c r="F280" s="15"/>
      <c r="G280" s="16" t="s">
        <v>25</v>
      </c>
      <c r="H280" s="6"/>
      <c r="K280" s="11" t="str">
        <f>IF(ROWS($K$3:K280)&gt;$R$2,"",SMALL($S$2:$S$500,ROWS($K$3:K280)))</f>
        <v/>
      </c>
      <c r="L280" s="12"/>
      <c r="M280" s="12" t="str">
        <f t="array" aca="1" ref="M280" ca="1">IFERROR(INDEX($T$2:$T$500,SMALL(IF($T$2:$T$500&lt;&gt;"",ROW($T$2:$T$500)-ROW($T$2 )+1),ROWS($T$2:T279))),"")</f>
        <v/>
      </c>
      <c r="N280" s="12" t="str">
        <f t="array" aca="1" ref="N280" ca="1">IFERROR(INDEX($U$2:$U$500,SMALL(IF($U$2:$U$500&lt;&gt;"",ROW($U$2:$U$500)-ROW($U$2 )+1),ROWS($U$2:U279))),"")</f>
        <v/>
      </c>
      <c r="O280" s="12" t="str">
        <f t="array" aca="1" ref="O280" ca="1">IFERROR(INDEX($V$2:$V$500,SMALL(IF($V$2:$V$500&lt;&gt;"",ROW($T$2:$V$500)-ROW($V$2 )+1),ROWS($V$2:V279))),"")</f>
        <v/>
      </c>
      <c r="P280" s="12" t="str">
        <f t="array" aca="1" ref="P280" ca="1">IFERROR(INDEX($W$2:$W$500,SMALL(IF($W$2:$W$500&lt;&gt;"",ROW($T$2:$W$500)-ROW($W$2 )+1),ROWS($W$2:W279))),"")</f>
        <v/>
      </c>
      <c r="Q280" s="10" t="str">
        <f t="array" aca="1" ref="Q280" ca="1">IFERROR(INDEX($Y$2:$Y$500,SMALL(IF($Y$2:$Y$500&lt;&gt;"",ROW($Y$2:$Y$500)-ROW($Y$2 )+1),ROWS($Y$2:Y279))),"")</f>
        <v/>
      </c>
      <c r="S280" s="2" t="str">
        <f t="shared" si="44"/>
        <v/>
      </c>
      <c r="T280" s="2" t="str">
        <f t="shared" si="45"/>
        <v/>
      </c>
      <c r="U280" s="6" t="str">
        <f t="shared" si="46"/>
        <v/>
      </c>
      <c r="V280" s="6" t="str">
        <f t="shared" si="47"/>
        <v/>
      </c>
      <c r="W280" s="6" t="str">
        <f t="shared" si="48"/>
        <v/>
      </c>
      <c r="X280" s="6" t="str">
        <f t="shared" si="49"/>
        <v/>
      </c>
      <c r="Y280" s="6" t="str">
        <f t="shared" si="50"/>
        <v/>
      </c>
      <c r="Z280" s="2"/>
      <c r="AA280" s="2"/>
      <c r="AB280" s="1" t="str">
        <f t="shared" si="51"/>
        <v/>
      </c>
      <c r="AC280" s="1" t="str">
        <f>IF(COUNTIF($AB$3:AB281,AB281)=1,AB281,"")</f>
        <v/>
      </c>
      <c r="AD280" s="1" t="str">
        <f t="array" ref="AD280">IFERROR(INDEX($AC$2:$AC$500,SMALL(IF($AC$2:$AC$500&lt;&gt;"",ROW($AC$2:$AC$500)-ROW($AC$2 )+1),ROWS($AC$2:AC280))),"")</f>
        <v/>
      </c>
      <c r="AE280" s="1" t="str">
        <f t="array" ref="AE280">IF(AD280&lt;&gt;"",MATCH(AD280,$AD$2:$AD$500,0),"")</f>
        <v/>
      </c>
      <c r="AF280" s="1" t="str">
        <f>IF(AND(COUNTIF($AB$2:AB280,AB280)=1,AB280&lt;&gt;""),AB280,"")</f>
        <v/>
      </c>
      <c r="AG280" s="1" t="str">
        <f t="array" ref="AG280">IFERROR(INDEX($AF$2:$AF$500,SMALL(IF($AF$2:$AF$500&lt;&gt;"",ROW($AF$2:$AF$500)-ROW($AF$2 )+1),ROWS($AF$2:AF280))),"")</f>
        <v/>
      </c>
    </row>
    <row r="281" spans="1:33" ht="20.25" x14ac:dyDescent="0.2">
      <c r="A281" s="15"/>
      <c r="B281" s="15"/>
      <c r="C281" s="15"/>
      <c r="D281" s="15"/>
      <c r="E281" s="15" t="str">
        <f t="shared" si="43"/>
        <v/>
      </c>
      <c r="F281" s="15"/>
      <c r="G281" s="16" t="s">
        <v>25</v>
      </c>
      <c r="H281" s="6"/>
      <c r="K281" s="11" t="str">
        <f>IF(ROWS($K$3:K281)&gt;$R$2,"",SMALL($S$2:$S$500,ROWS($K$3:K281)))</f>
        <v/>
      </c>
      <c r="L281" s="12"/>
      <c r="M281" s="12" t="str">
        <f t="array" aca="1" ref="M281" ca="1">IFERROR(INDEX($T$2:$T$500,SMALL(IF($T$2:$T$500&lt;&gt;"",ROW($T$2:$T$500)-ROW($T$2 )+1),ROWS($T$2:T280))),"")</f>
        <v/>
      </c>
      <c r="N281" s="12" t="str">
        <f t="array" aca="1" ref="N281" ca="1">IFERROR(INDEX($U$2:$U$500,SMALL(IF($U$2:$U$500&lt;&gt;"",ROW($U$2:$U$500)-ROW($U$2 )+1),ROWS($U$2:U280))),"")</f>
        <v/>
      </c>
      <c r="O281" s="12" t="str">
        <f t="array" aca="1" ref="O281" ca="1">IFERROR(INDEX($V$2:$V$500,SMALL(IF($V$2:$V$500&lt;&gt;"",ROW($T$2:$V$500)-ROW($V$2 )+1),ROWS($V$2:V280))),"")</f>
        <v/>
      </c>
      <c r="P281" s="12" t="str">
        <f t="array" aca="1" ref="P281" ca="1">IFERROR(INDEX($W$2:$W$500,SMALL(IF($W$2:$W$500&lt;&gt;"",ROW($T$2:$W$500)-ROW($W$2 )+1),ROWS($W$2:W280))),"")</f>
        <v/>
      </c>
      <c r="Q281" s="10" t="str">
        <f t="array" aca="1" ref="Q281" ca="1">IFERROR(INDEX($Y$2:$Y$500,SMALL(IF($Y$2:$Y$500&lt;&gt;"",ROW($Y$2:$Y$500)-ROW($Y$2 )+1),ROWS($Y$2:Y280))),"")</f>
        <v/>
      </c>
      <c r="S281" s="2" t="str">
        <f t="shared" si="44"/>
        <v/>
      </c>
      <c r="T281" s="2" t="str">
        <f t="shared" si="45"/>
        <v/>
      </c>
      <c r="U281" s="6" t="str">
        <f t="shared" si="46"/>
        <v/>
      </c>
      <c r="V281" s="6" t="str">
        <f t="shared" si="47"/>
        <v/>
      </c>
      <c r="W281" s="6" t="str">
        <f t="shared" si="48"/>
        <v/>
      </c>
      <c r="X281" s="6" t="str">
        <f t="shared" si="49"/>
        <v/>
      </c>
      <c r="Y281" s="6" t="str">
        <f t="shared" si="50"/>
        <v/>
      </c>
      <c r="Z281" s="2"/>
      <c r="AA281" s="2"/>
      <c r="AB281" s="1" t="str">
        <f t="shared" si="51"/>
        <v/>
      </c>
      <c r="AC281" s="1" t="str">
        <f>IF(COUNTIF($AB$3:AB282,AB282)=1,AB282,"")</f>
        <v/>
      </c>
      <c r="AD281" s="1" t="str">
        <f t="array" ref="AD281">IFERROR(INDEX($AC$2:$AC$500,SMALL(IF($AC$2:$AC$500&lt;&gt;"",ROW($AC$2:$AC$500)-ROW($AC$2 )+1),ROWS($AC$2:AC281))),"")</f>
        <v/>
      </c>
      <c r="AE281" s="1" t="str">
        <f t="array" ref="AE281">IF(AD281&lt;&gt;"",MATCH(AD281,$AD$2:$AD$500,0),"")</f>
        <v/>
      </c>
      <c r="AF281" s="1" t="str">
        <f>IF(AND(COUNTIF($AB$2:AB281,AB281)=1,AB281&lt;&gt;""),AB281,"")</f>
        <v/>
      </c>
      <c r="AG281" s="1" t="str">
        <f t="array" ref="AG281">IFERROR(INDEX($AF$2:$AF$500,SMALL(IF($AF$2:$AF$500&lt;&gt;"",ROW($AF$2:$AF$500)-ROW($AF$2 )+1),ROWS($AF$2:AF281))),"")</f>
        <v/>
      </c>
    </row>
    <row r="282" spans="1:33" ht="20.25" x14ac:dyDescent="0.2">
      <c r="A282" s="15"/>
      <c r="B282" s="15"/>
      <c r="C282" s="15"/>
      <c r="D282" s="15"/>
      <c r="E282" s="15" t="str">
        <f t="shared" si="43"/>
        <v/>
      </c>
      <c r="F282" s="15"/>
      <c r="G282" s="16" t="s">
        <v>25</v>
      </c>
      <c r="H282" s="6"/>
      <c r="K282" s="11" t="str">
        <f>IF(ROWS($K$3:K282)&gt;$R$2,"",SMALL($S$2:$S$500,ROWS($K$3:K282)))</f>
        <v/>
      </c>
      <c r="L282" s="12"/>
      <c r="M282" s="12" t="str">
        <f t="array" aca="1" ref="M282" ca="1">IFERROR(INDEX($T$2:$T$500,SMALL(IF($T$2:$T$500&lt;&gt;"",ROW($T$2:$T$500)-ROW($T$2 )+1),ROWS($T$2:T281))),"")</f>
        <v/>
      </c>
      <c r="N282" s="12" t="str">
        <f t="array" aca="1" ref="N282" ca="1">IFERROR(INDEX($U$2:$U$500,SMALL(IF($U$2:$U$500&lt;&gt;"",ROW($U$2:$U$500)-ROW($U$2 )+1),ROWS($U$2:U281))),"")</f>
        <v/>
      </c>
      <c r="O282" s="12" t="str">
        <f t="array" aca="1" ref="O282" ca="1">IFERROR(INDEX($V$2:$V$500,SMALL(IF($V$2:$V$500&lt;&gt;"",ROW($T$2:$V$500)-ROW($V$2 )+1),ROWS($V$2:V281))),"")</f>
        <v/>
      </c>
      <c r="P282" s="12" t="str">
        <f t="array" aca="1" ref="P282" ca="1">IFERROR(INDEX($W$2:$W$500,SMALL(IF($W$2:$W$500&lt;&gt;"",ROW($T$2:$W$500)-ROW($W$2 )+1),ROWS($W$2:W281))),"")</f>
        <v/>
      </c>
      <c r="Q282" s="10" t="str">
        <f t="array" aca="1" ref="Q282" ca="1">IFERROR(INDEX($Y$2:$Y$500,SMALL(IF($Y$2:$Y$500&lt;&gt;"",ROW($Y$2:$Y$500)-ROW($Y$2 )+1),ROWS($Y$2:Y281))),"")</f>
        <v/>
      </c>
      <c r="S282" s="2" t="str">
        <f t="shared" si="44"/>
        <v/>
      </c>
      <c r="T282" s="2" t="str">
        <f t="shared" si="45"/>
        <v/>
      </c>
      <c r="U282" s="6" t="str">
        <f t="shared" si="46"/>
        <v/>
      </c>
      <c r="V282" s="6" t="str">
        <f t="shared" si="47"/>
        <v/>
      </c>
      <c r="W282" s="6" t="str">
        <f t="shared" si="48"/>
        <v/>
      </c>
      <c r="X282" s="6" t="str">
        <f t="shared" si="49"/>
        <v/>
      </c>
      <c r="Y282" s="6" t="str">
        <f t="shared" si="50"/>
        <v/>
      </c>
      <c r="Z282" s="2"/>
      <c r="AA282" s="2"/>
      <c r="AB282" s="1" t="str">
        <f t="shared" si="51"/>
        <v/>
      </c>
      <c r="AC282" s="1" t="str">
        <f>IF(COUNTIF($AB$3:AB283,AB283)=1,AB283,"")</f>
        <v/>
      </c>
      <c r="AD282" s="1" t="str">
        <f t="array" ref="AD282">IFERROR(INDEX($AC$2:$AC$500,SMALL(IF($AC$2:$AC$500&lt;&gt;"",ROW($AC$2:$AC$500)-ROW($AC$2 )+1),ROWS($AC$2:AC282))),"")</f>
        <v/>
      </c>
      <c r="AE282" s="1" t="str">
        <f t="array" ref="AE282">IF(AD282&lt;&gt;"",MATCH(AD282,$AD$2:$AD$500,0),"")</f>
        <v/>
      </c>
      <c r="AF282" s="1" t="str">
        <f>IF(AND(COUNTIF($AB$2:AB282,AB282)=1,AB282&lt;&gt;""),AB282,"")</f>
        <v/>
      </c>
      <c r="AG282" s="1" t="str">
        <f t="array" ref="AG282">IFERROR(INDEX($AF$2:$AF$500,SMALL(IF($AF$2:$AF$500&lt;&gt;"",ROW($AF$2:$AF$500)-ROW($AF$2 )+1),ROWS($AF$2:AF282))),"")</f>
        <v/>
      </c>
    </row>
    <row r="283" spans="1:33" ht="20.25" x14ac:dyDescent="0.2">
      <c r="A283" s="15"/>
      <c r="B283" s="15"/>
      <c r="C283" s="15"/>
      <c r="D283" s="15"/>
      <c r="E283" s="15" t="str">
        <f t="shared" si="43"/>
        <v/>
      </c>
      <c r="F283" s="15"/>
      <c r="G283" s="16" t="s">
        <v>25</v>
      </c>
      <c r="H283" s="6"/>
      <c r="K283" s="11" t="str">
        <f>IF(ROWS($K$3:K283)&gt;$R$2,"",SMALL($S$2:$S$500,ROWS($K$3:K283)))</f>
        <v/>
      </c>
      <c r="L283" s="12"/>
      <c r="M283" s="12" t="str">
        <f t="array" aca="1" ref="M283" ca="1">IFERROR(INDEX($T$2:$T$500,SMALL(IF($T$2:$T$500&lt;&gt;"",ROW($T$2:$T$500)-ROW($T$2 )+1),ROWS($T$2:T282))),"")</f>
        <v/>
      </c>
      <c r="N283" s="12" t="str">
        <f t="array" aca="1" ref="N283" ca="1">IFERROR(INDEX($U$2:$U$500,SMALL(IF($U$2:$U$500&lt;&gt;"",ROW($U$2:$U$500)-ROW($U$2 )+1),ROWS($U$2:U282))),"")</f>
        <v/>
      </c>
      <c r="O283" s="12" t="str">
        <f t="array" aca="1" ref="O283" ca="1">IFERROR(INDEX($V$2:$V$500,SMALL(IF($V$2:$V$500&lt;&gt;"",ROW($T$2:$V$500)-ROW($V$2 )+1),ROWS($V$2:V282))),"")</f>
        <v/>
      </c>
      <c r="P283" s="12" t="str">
        <f t="array" aca="1" ref="P283" ca="1">IFERROR(INDEX($W$2:$W$500,SMALL(IF($W$2:$W$500&lt;&gt;"",ROW($T$2:$W$500)-ROW($W$2 )+1),ROWS($W$2:W282))),"")</f>
        <v/>
      </c>
      <c r="Q283" s="10" t="str">
        <f t="array" aca="1" ref="Q283" ca="1">IFERROR(INDEX($Y$2:$Y$500,SMALL(IF($Y$2:$Y$500&lt;&gt;"",ROW($Y$2:$Y$500)-ROW($Y$2 )+1),ROWS($Y$2:Y282))),"")</f>
        <v/>
      </c>
      <c r="S283" s="2" t="str">
        <f t="shared" si="44"/>
        <v/>
      </c>
      <c r="T283" s="2" t="str">
        <f t="shared" si="45"/>
        <v/>
      </c>
      <c r="U283" s="6" t="str">
        <f t="shared" si="46"/>
        <v/>
      </c>
      <c r="V283" s="6" t="str">
        <f t="shared" si="47"/>
        <v/>
      </c>
      <c r="W283" s="6" t="str">
        <f t="shared" si="48"/>
        <v/>
      </c>
      <c r="X283" s="6" t="str">
        <f t="shared" si="49"/>
        <v/>
      </c>
      <c r="Y283" s="6" t="str">
        <f t="shared" si="50"/>
        <v/>
      </c>
      <c r="Z283" s="2"/>
      <c r="AA283" s="2"/>
      <c r="AB283" s="1" t="str">
        <f t="shared" si="51"/>
        <v/>
      </c>
      <c r="AC283" s="1" t="str">
        <f>IF(COUNTIF($AB$3:AB284,AB284)=1,AB284,"")</f>
        <v/>
      </c>
      <c r="AD283" s="1" t="str">
        <f t="array" ref="AD283">IFERROR(INDEX($AC$2:$AC$500,SMALL(IF($AC$2:$AC$500&lt;&gt;"",ROW($AC$2:$AC$500)-ROW($AC$2 )+1),ROWS($AC$2:AC283))),"")</f>
        <v/>
      </c>
      <c r="AE283" s="1" t="str">
        <f t="array" ref="AE283">IF(AD283&lt;&gt;"",MATCH(AD283,$AD$2:$AD$500,0),"")</f>
        <v/>
      </c>
      <c r="AF283" s="1" t="str">
        <f>IF(AND(COUNTIF($AB$2:AB283,AB283)=1,AB283&lt;&gt;""),AB283,"")</f>
        <v/>
      </c>
      <c r="AG283" s="1" t="str">
        <f t="array" ref="AG283">IFERROR(INDEX($AF$2:$AF$500,SMALL(IF($AF$2:$AF$500&lt;&gt;"",ROW($AF$2:$AF$500)-ROW($AF$2 )+1),ROWS($AF$2:AF283))),"")</f>
        <v/>
      </c>
    </row>
    <row r="284" spans="1:33" ht="20.25" x14ac:dyDescent="0.2">
      <c r="A284" s="15"/>
      <c r="B284" s="15"/>
      <c r="C284" s="15"/>
      <c r="D284" s="15"/>
      <c r="E284" s="15" t="str">
        <f t="shared" si="43"/>
        <v/>
      </c>
      <c r="F284" s="15"/>
      <c r="G284" s="16" t="s">
        <v>25</v>
      </c>
      <c r="H284" s="6"/>
      <c r="K284" s="11" t="str">
        <f>IF(ROWS($K$3:K284)&gt;$R$2,"",SMALL($S$2:$S$500,ROWS($K$3:K284)))</f>
        <v/>
      </c>
      <c r="L284" s="12"/>
      <c r="M284" s="12" t="str">
        <f t="array" aca="1" ref="M284" ca="1">IFERROR(INDEX($T$2:$T$500,SMALL(IF($T$2:$T$500&lt;&gt;"",ROW($T$2:$T$500)-ROW($T$2 )+1),ROWS($T$2:T283))),"")</f>
        <v/>
      </c>
      <c r="N284" s="12" t="str">
        <f t="array" aca="1" ref="N284" ca="1">IFERROR(INDEX($U$2:$U$500,SMALL(IF($U$2:$U$500&lt;&gt;"",ROW($U$2:$U$500)-ROW($U$2 )+1),ROWS($U$2:U283))),"")</f>
        <v/>
      </c>
      <c r="O284" s="12" t="str">
        <f t="array" aca="1" ref="O284" ca="1">IFERROR(INDEX($V$2:$V$500,SMALL(IF($V$2:$V$500&lt;&gt;"",ROW($T$2:$V$500)-ROW($V$2 )+1),ROWS($V$2:V283))),"")</f>
        <v/>
      </c>
      <c r="P284" s="12" t="str">
        <f t="array" aca="1" ref="P284" ca="1">IFERROR(INDEX($W$2:$W$500,SMALL(IF($W$2:$W$500&lt;&gt;"",ROW($T$2:$W$500)-ROW($W$2 )+1),ROWS($W$2:W283))),"")</f>
        <v/>
      </c>
      <c r="Q284" s="10" t="str">
        <f t="array" aca="1" ref="Q284" ca="1">IFERROR(INDEX($Y$2:$Y$500,SMALL(IF($Y$2:$Y$500&lt;&gt;"",ROW($Y$2:$Y$500)-ROW($Y$2 )+1),ROWS($Y$2:Y283))),"")</f>
        <v/>
      </c>
      <c r="S284" s="2" t="str">
        <f t="shared" si="44"/>
        <v/>
      </c>
      <c r="T284" s="2" t="str">
        <f t="shared" si="45"/>
        <v/>
      </c>
      <c r="U284" s="6" t="str">
        <f t="shared" si="46"/>
        <v/>
      </c>
      <c r="V284" s="6" t="str">
        <f t="shared" si="47"/>
        <v/>
      </c>
      <c r="W284" s="6" t="str">
        <f t="shared" si="48"/>
        <v/>
      </c>
      <c r="X284" s="6" t="str">
        <f t="shared" si="49"/>
        <v/>
      </c>
      <c r="Y284" s="6" t="str">
        <f t="shared" si="50"/>
        <v/>
      </c>
      <c r="Z284" s="2"/>
      <c r="AA284" s="2"/>
      <c r="AB284" s="1" t="str">
        <f t="shared" si="51"/>
        <v/>
      </c>
      <c r="AC284" s="1" t="str">
        <f>IF(COUNTIF($AB$3:AB285,AB285)=1,AB285,"")</f>
        <v/>
      </c>
      <c r="AD284" s="1" t="str">
        <f t="array" ref="AD284">IFERROR(INDEX($AC$2:$AC$500,SMALL(IF($AC$2:$AC$500&lt;&gt;"",ROW($AC$2:$AC$500)-ROW($AC$2 )+1),ROWS($AC$2:AC284))),"")</f>
        <v/>
      </c>
      <c r="AE284" s="1" t="str">
        <f t="array" ref="AE284">IF(AD284&lt;&gt;"",MATCH(AD284,$AD$2:$AD$500,0),"")</f>
        <v/>
      </c>
      <c r="AF284" s="1" t="str">
        <f>IF(AND(COUNTIF($AB$2:AB284,AB284)=1,AB284&lt;&gt;""),AB284,"")</f>
        <v/>
      </c>
      <c r="AG284" s="1" t="str">
        <f t="array" ref="AG284">IFERROR(INDEX($AF$2:$AF$500,SMALL(IF($AF$2:$AF$500&lt;&gt;"",ROW($AF$2:$AF$500)-ROW($AF$2 )+1),ROWS($AF$2:AF284))),"")</f>
        <v/>
      </c>
    </row>
    <row r="285" spans="1:33" ht="20.25" x14ac:dyDescent="0.2">
      <c r="A285" s="15"/>
      <c r="B285" s="15"/>
      <c r="C285" s="15"/>
      <c r="D285" s="15"/>
      <c r="E285" s="15" t="str">
        <f t="shared" si="43"/>
        <v/>
      </c>
      <c r="F285" s="15"/>
      <c r="G285" s="16" t="s">
        <v>25</v>
      </c>
      <c r="H285" s="6"/>
      <c r="K285" s="11" t="str">
        <f>IF(ROWS($K$3:K285)&gt;$R$2,"",SMALL($S$2:$S$500,ROWS($K$3:K285)))</f>
        <v/>
      </c>
      <c r="L285" s="12"/>
      <c r="M285" s="12" t="str">
        <f t="array" aca="1" ref="M285" ca="1">IFERROR(INDEX($T$2:$T$500,SMALL(IF($T$2:$T$500&lt;&gt;"",ROW($T$2:$T$500)-ROW($T$2 )+1),ROWS($T$2:T284))),"")</f>
        <v/>
      </c>
      <c r="N285" s="12" t="str">
        <f t="array" aca="1" ref="N285" ca="1">IFERROR(INDEX($U$2:$U$500,SMALL(IF($U$2:$U$500&lt;&gt;"",ROW($U$2:$U$500)-ROW($U$2 )+1),ROWS($U$2:U284))),"")</f>
        <v/>
      </c>
      <c r="O285" s="12" t="str">
        <f t="array" aca="1" ref="O285" ca="1">IFERROR(INDEX($V$2:$V$500,SMALL(IF($V$2:$V$500&lt;&gt;"",ROW($T$2:$V$500)-ROW($V$2 )+1),ROWS($V$2:V284))),"")</f>
        <v/>
      </c>
      <c r="P285" s="12" t="str">
        <f t="array" aca="1" ref="P285" ca="1">IFERROR(INDEX($W$2:$W$500,SMALL(IF($W$2:$W$500&lt;&gt;"",ROW($T$2:$W$500)-ROW($W$2 )+1),ROWS($W$2:W284))),"")</f>
        <v/>
      </c>
      <c r="Q285" s="10" t="str">
        <f t="array" aca="1" ref="Q285" ca="1">IFERROR(INDEX($Y$2:$Y$500,SMALL(IF($Y$2:$Y$500&lt;&gt;"",ROW($Y$2:$Y$500)-ROW($Y$2 )+1),ROWS($Y$2:Y284))),"")</f>
        <v/>
      </c>
      <c r="S285" s="2" t="str">
        <f t="shared" si="44"/>
        <v/>
      </c>
      <c r="T285" s="2" t="str">
        <f t="shared" si="45"/>
        <v/>
      </c>
      <c r="U285" s="6" t="str">
        <f t="shared" si="46"/>
        <v/>
      </c>
      <c r="V285" s="6" t="str">
        <f t="shared" si="47"/>
        <v/>
      </c>
      <c r="W285" s="6" t="str">
        <f t="shared" si="48"/>
        <v/>
      </c>
      <c r="X285" s="6" t="str">
        <f t="shared" si="49"/>
        <v/>
      </c>
      <c r="Y285" s="6" t="str">
        <f t="shared" si="50"/>
        <v/>
      </c>
      <c r="Z285" s="2"/>
      <c r="AA285" s="2"/>
      <c r="AB285" s="1" t="str">
        <f t="shared" si="51"/>
        <v/>
      </c>
      <c r="AC285" s="1" t="str">
        <f>IF(COUNTIF($AB$3:AB286,AB286)=1,AB286,"")</f>
        <v/>
      </c>
      <c r="AD285" s="1" t="str">
        <f t="array" ref="AD285">IFERROR(INDEX($AC$2:$AC$500,SMALL(IF($AC$2:$AC$500&lt;&gt;"",ROW($AC$2:$AC$500)-ROW($AC$2 )+1),ROWS($AC$2:AC285))),"")</f>
        <v/>
      </c>
      <c r="AE285" s="1" t="str">
        <f t="array" ref="AE285">IF(AD285&lt;&gt;"",MATCH(AD285,$AD$2:$AD$500,0),"")</f>
        <v/>
      </c>
      <c r="AF285" s="1" t="str">
        <f>IF(AND(COUNTIF($AB$2:AB285,AB285)=1,AB285&lt;&gt;""),AB285,"")</f>
        <v/>
      </c>
      <c r="AG285" s="1" t="str">
        <f t="array" ref="AG285">IFERROR(INDEX($AF$2:$AF$500,SMALL(IF($AF$2:$AF$500&lt;&gt;"",ROW($AF$2:$AF$500)-ROW($AF$2 )+1),ROWS($AF$2:AF285))),"")</f>
        <v/>
      </c>
    </row>
    <row r="286" spans="1:33" ht="20.25" x14ac:dyDescent="0.2">
      <c r="A286" s="15"/>
      <c r="B286" s="15"/>
      <c r="C286" s="15"/>
      <c r="D286" s="15"/>
      <c r="E286" s="15" t="str">
        <f t="shared" si="43"/>
        <v/>
      </c>
      <c r="F286" s="15"/>
      <c r="G286" s="16" t="s">
        <v>25</v>
      </c>
      <c r="H286" s="6"/>
      <c r="K286" s="11" t="str">
        <f>IF(ROWS($K$3:K286)&gt;$R$2,"",SMALL($S$2:$S$500,ROWS($K$3:K286)))</f>
        <v/>
      </c>
      <c r="L286" s="12"/>
      <c r="M286" s="12" t="str">
        <f t="array" aca="1" ref="M286" ca="1">IFERROR(INDEX($T$2:$T$500,SMALL(IF($T$2:$T$500&lt;&gt;"",ROW($T$2:$T$500)-ROW($T$2 )+1),ROWS($T$2:T285))),"")</f>
        <v/>
      </c>
      <c r="N286" s="12" t="str">
        <f t="array" aca="1" ref="N286" ca="1">IFERROR(INDEX($U$2:$U$500,SMALL(IF($U$2:$U$500&lt;&gt;"",ROW($U$2:$U$500)-ROW($U$2 )+1),ROWS($U$2:U285))),"")</f>
        <v/>
      </c>
      <c r="O286" s="12" t="str">
        <f t="array" aca="1" ref="O286" ca="1">IFERROR(INDEX($V$2:$V$500,SMALL(IF($V$2:$V$500&lt;&gt;"",ROW($T$2:$V$500)-ROW($V$2 )+1),ROWS($V$2:V285))),"")</f>
        <v/>
      </c>
      <c r="P286" s="12" t="str">
        <f t="array" aca="1" ref="P286" ca="1">IFERROR(INDEX($W$2:$W$500,SMALL(IF($W$2:$W$500&lt;&gt;"",ROW($T$2:$W$500)-ROW($W$2 )+1),ROWS($W$2:W285))),"")</f>
        <v/>
      </c>
      <c r="Q286" s="10" t="str">
        <f t="array" aca="1" ref="Q286" ca="1">IFERROR(INDEX($Y$2:$Y$500,SMALL(IF($Y$2:$Y$500&lt;&gt;"",ROW($Y$2:$Y$500)-ROW($Y$2 )+1),ROWS($Y$2:Y285))),"")</f>
        <v/>
      </c>
      <c r="S286" s="2" t="str">
        <f t="shared" si="44"/>
        <v/>
      </c>
      <c r="T286" s="2" t="str">
        <f t="shared" si="45"/>
        <v/>
      </c>
      <c r="U286" s="6" t="str">
        <f t="shared" si="46"/>
        <v/>
      </c>
      <c r="V286" s="6" t="str">
        <f t="shared" si="47"/>
        <v/>
      </c>
      <c r="W286" s="6" t="str">
        <f t="shared" si="48"/>
        <v/>
      </c>
      <c r="X286" s="6" t="str">
        <f t="shared" si="49"/>
        <v/>
      </c>
      <c r="Y286" s="6" t="str">
        <f t="shared" si="50"/>
        <v/>
      </c>
      <c r="Z286" s="2"/>
      <c r="AA286" s="2"/>
      <c r="AB286" s="1" t="str">
        <f t="shared" si="51"/>
        <v/>
      </c>
      <c r="AC286" s="1" t="str">
        <f>IF(COUNTIF($AB$3:AB287,AB287)=1,AB287,"")</f>
        <v/>
      </c>
      <c r="AD286" s="1" t="str">
        <f t="array" ref="AD286">IFERROR(INDEX($AC$2:$AC$500,SMALL(IF($AC$2:$AC$500&lt;&gt;"",ROW($AC$2:$AC$500)-ROW($AC$2 )+1),ROWS($AC$2:AC286))),"")</f>
        <v/>
      </c>
      <c r="AE286" s="1" t="str">
        <f t="array" ref="AE286">IF(AD286&lt;&gt;"",MATCH(AD286,$AD$2:$AD$500,0),"")</f>
        <v/>
      </c>
      <c r="AF286" s="1" t="str">
        <f>IF(AND(COUNTIF($AB$2:AB286,AB286)=1,AB286&lt;&gt;""),AB286,"")</f>
        <v/>
      </c>
      <c r="AG286" s="1" t="str">
        <f t="array" ref="AG286">IFERROR(INDEX($AF$2:$AF$500,SMALL(IF($AF$2:$AF$500&lt;&gt;"",ROW($AF$2:$AF$500)-ROW($AF$2 )+1),ROWS($AF$2:AF286))),"")</f>
        <v/>
      </c>
    </row>
    <row r="287" spans="1:33" ht="20.25" x14ac:dyDescent="0.2">
      <c r="A287" s="15"/>
      <c r="B287" s="15"/>
      <c r="C287" s="15"/>
      <c r="D287" s="15"/>
      <c r="E287" s="15" t="str">
        <f t="shared" si="43"/>
        <v/>
      </c>
      <c r="F287" s="15"/>
      <c r="G287" s="16" t="s">
        <v>25</v>
      </c>
      <c r="H287" s="6"/>
      <c r="K287" s="11" t="str">
        <f>IF(ROWS($K$3:K287)&gt;$R$2,"",SMALL($S$2:$S$500,ROWS($K$3:K287)))</f>
        <v/>
      </c>
      <c r="L287" s="12"/>
      <c r="M287" s="12" t="str">
        <f t="array" aca="1" ref="M287" ca="1">IFERROR(INDEX($T$2:$T$500,SMALL(IF($T$2:$T$500&lt;&gt;"",ROW($T$2:$T$500)-ROW($T$2 )+1),ROWS($T$2:T286))),"")</f>
        <v/>
      </c>
      <c r="N287" s="12" t="str">
        <f t="array" aca="1" ref="N287" ca="1">IFERROR(INDEX($U$2:$U$500,SMALL(IF($U$2:$U$500&lt;&gt;"",ROW($U$2:$U$500)-ROW($U$2 )+1),ROWS($U$2:U286))),"")</f>
        <v/>
      </c>
      <c r="O287" s="12" t="str">
        <f t="array" aca="1" ref="O287" ca="1">IFERROR(INDEX($V$2:$V$500,SMALL(IF($V$2:$V$500&lt;&gt;"",ROW($T$2:$V$500)-ROW($V$2 )+1),ROWS($V$2:V286))),"")</f>
        <v/>
      </c>
      <c r="P287" s="12" t="str">
        <f t="array" aca="1" ref="P287" ca="1">IFERROR(INDEX($W$2:$W$500,SMALL(IF($W$2:$W$500&lt;&gt;"",ROW($T$2:$W$500)-ROW($W$2 )+1),ROWS($W$2:W286))),"")</f>
        <v/>
      </c>
      <c r="Q287" s="10" t="str">
        <f t="array" aca="1" ref="Q287" ca="1">IFERROR(INDEX($Y$2:$Y$500,SMALL(IF($Y$2:$Y$500&lt;&gt;"",ROW($Y$2:$Y$500)-ROW($Y$2 )+1),ROWS($Y$2:Y286))),"")</f>
        <v/>
      </c>
      <c r="S287" s="2" t="str">
        <f t="shared" si="44"/>
        <v/>
      </c>
      <c r="T287" s="2" t="str">
        <f t="shared" si="45"/>
        <v/>
      </c>
      <c r="U287" s="6" t="str">
        <f t="shared" si="46"/>
        <v/>
      </c>
      <c r="V287" s="6" t="str">
        <f t="shared" si="47"/>
        <v/>
      </c>
      <c r="W287" s="6" t="str">
        <f t="shared" si="48"/>
        <v/>
      </c>
      <c r="X287" s="6" t="str">
        <f t="shared" si="49"/>
        <v/>
      </c>
      <c r="Y287" s="6" t="str">
        <f t="shared" si="50"/>
        <v/>
      </c>
      <c r="Z287" s="2"/>
      <c r="AA287" s="2"/>
      <c r="AB287" s="1" t="str">
        <f t="shared" si="51"/>
        <v/>
      </c>
      <c r="AC287" s="1" t="str">
        <f>IF(COUNTIF($AB$3:AB288,AB288)=1,AB288,"")</f>
        <v/>
      </c>
      <c r="AD287" s="1" t="str">
        <f t="array" ref="AD287">IFERROR(INDEX($AC$2:$AC$500,SMALL(IF($AC$2:$AC$500&lt;&gt;"",ROW($AC$2:$AC$500)-ROW($AC$2 )+1),ROWS($AC$2:AC287))),"")</f>
        <v/>
      </c>
      <c r="AE287" s="1" t="str">
        <f t="array" ref="AE287">IF(AD287&lt;&gt;"",MATCH(AD287,$AD$2:$AD$500,0),"")</f>
        <v/>
      </c>
      <c r="AF287" s="1" t="str">
        <f>IF(AND(COUNTIF($AB$2:AB287,AB287)=1,AB287&lt;&gt;""),AB287,"")</f>
        <v/>
      </c>
      <c r="AG287" s="1" t="str">
        <f t="array" ref="AG287">IFERROR(INDEX($AF$2:$AF$500,SMALL(IF($AF$2:$AF$500&lt;&gt;"",ROW($AF$2:$AF$500)-ROW($AF$2 )+1),ROWS($AF$2:AF287))),"")</f>
        <v/>
      </c>
    </row>
    <row r="288" spans="1:33" ht="20.25" x14ac:dyDescent="0.2">
      <c r="A288" s="15"/>
      <c r="B288" s="15"/>
      <c r="C288" s="15"/>
      <c r="D288" s="15"/>
      <c r="E288" s="15" t="str">
        <f t="shared" si="43"/>
        <v/>
      </c>
      <c r="F288" s="15"/>
      <c r="G288" s="16" t="s">
        <v>25</v>
      </c>
      <c r="H288" s="6"/>
      <c r="K288" s="11" t="str">
        <f>IF(ROWS($K$3:K288)&gt;$R$2,"",SMALL($S$2:$S$500,ROWS($K$3:K288)))</f>
        <v/>
      </c>
      <c r="L288" s="12"/>
      <c r="M288" s="12" t="str">
        <f t="array" aca="1" ref="M288" ca="1">IFERROR(INDEX($T$2:$T$500,SMALL(IF($T$2:$T$500&lt;&gt;"",ROW($T$2:$T$500)-ROW($T$2 )+1),ROWS($T$2:T287))),"")</f>
        <v/>
      </c>
      <c r="N288" s="12" t="str">
        <f t="array" aca="1" ref="N288" ca="1">IFERROR(INDEX($U$2:$U$500,SMALL(IF($U$2:$U$500&lt;&gt;"",ROW($U$2:$U$500)-ROW($U$2 )+1),ROWS($U$2:U287))),"")</f>
        <v/>
      </c>
      <c r="O288" s="12" t="str">
        <f t="array" aca="1" ref="O288" ca="1">IFERROR(INDEX($V$2:$V$500,SMALL(IF($V$2:$V$500&lt;&gt;"",ROW($T$2:$V$500)-ROW($V$2 )+1),ROWS($V$2:V287))),"")</f>
        <v/>
      </c>
      <c r="P288" s="12" t="str">
        <f t="array" aca="1" ref="P288" ca="1">IFERROR(INDEX($W$2:$W$500,SMALL(IF($W$2:$W$500&lt;&gt;"",ROW($T$2:$W$500)-ROW($W$2 )+1),ROWS($W$2:W287))),"")</f>
        <v/>
      </c>
      <c r="Q288" s="10" t="str">
        <f t="array" aca="1" ref="Q288" ca="1">IFERROR(INDEX($Y$2:$Y$500,SMALL(IF($Y$2:$Y$500&lt;&gt;"",ROW($Y$2:$Y$500)-ROW($Y$2 )+1),ROWS($Y$2:Y287))),"")</f>
        <v/>
      </c>
      <c r="S288" s="2" t="str">
        <f t="shared" si="44"/>
        <v/>
      </c>
      <c r="T288" s="2" t="str">
        <f t="shared" si="45"/>
        <v/>
      </c>
      <c r="U288" s="6" t="str">
        <f t="shared" si="46"/>
        <v/>
      </c>
      <c r="V288" s="6" t="str">
        <f t="shared" si="47"/>
        <v/>
      </c>
      <c r="W288" s="6" t="str">
        <f t="shared" si="48"/>
        <v/>
      </c>
      <c r="X288" s="6" t="str">
        <f t="shared" si="49"/>
        <v/>
      </c>
      <c r="Y288" s="6" t="str">
        <f t="shared" si="50"/>
        <v/>
      </c>
      <c r="Z288" s="2"/>
      <c r="AA288" s="2"/>
      <c r="AB288" s="1" t="str">
        <f t="shared" si="51"/>
        <v/>
      </c>
      <c r="AC288" s="1" t="str">
        <f>IF(COUNTIF($AB$3:AB289,AB289)=1,AB289,"")</f>
        <v/>
      </c>
      <c r="AD288" s="1" t="str">
        <f t="array" ref="AD288">IFERROR(INDEX($AC$2:$AC$500,SMALL(IF($AC$2:$AC$500&lt;&gt;"",ROW($AC$2:$AC$500)-ROW($AC$2 )+1),ROWS($AC$2:AC288))),"")</f>
        <v/>
      </c>
      <c r="AE288" s="1" t="str">
        <f t="array" ref="AE288">IF(AD288&lt;&gt;"",MATCH(AD288,$AD$2:$AD$500,0),"")</f>
        <v/>
      </c>
      <c r="AF288" s="1" t="str">
        <f>IF(AND(COUNTIF($AB$2:AB288,AB288)=1,AB288&lt;&gt;""),AB288,"")</f>
        <v/>
      </c>
      <c r="AG288" s="1" t="str">
        <f t="array" ref="AG288">IFERROR(INDEX($AF$2:$AF$500,SMALL(IF($AF$2:$AF$500&lt;&gt;"",ROW($AF$2:$AF$500)-ROW($AF$2 )+1),ROWS($AF$2:AF288))),"")</f>
        <v/>
      </c>
    </row>
    <row r="289" spans="1:33" ht="20.25" x14ac:dyDescent="0.2">
      <c r="A289" s="15"/>
      <c r="B289" s="15"/>
      <c r="C289" s="15"/>
      <c r="D289" s="15"/>
      <c r="E289" s="15" t="str">
        <f t="shared" si="43"/>
        <v/>
      </c>
      <c r="F289" s="15"/>
      <c r="G289" s="16" t="s">
        <v>25</v>
      </c>
      <c r="H289" s="6"/>
      <c r="K289" s="11" t="str">
        <f>IF(ROWS($K$3:K289)&gt;$R$2,"",SMALL($S$2:$S$500,ROWS($K$3:K289)))</f>
        <v/>
      </c>
      <c r="L289" s="12"/>
      <c r="M289" s="12" t="str">
        <f t="array" aca="1" ref="M289" ca="1">IFERROR(INDEX($T$2:$T$500,SMALL(IF($T$2:$T$500&lt;&gt;"",ROW($T$2:$T$500)-ROW($T$2 )+1),ROWS($T$2:T288))),"")</f>
        <v/>
      </c>
      <c r="N289" s="12" t="str">
        <f t="array" aca="1" ref="N289" ca="1">IFERROR(INDEX($U$2:$U$500,SMALL(IF($U$2:$U$500&lt;&gt;"",ROW($U$2:$U$500)-ROW($U$2 )+1),ROWS($U$2:U288))),"")</f>
        <v/>
      </c>
      <c r="O289" s="12" t="str">
        <f t="array" aca="1" ref="O289" ca="1">IFERROR(INDEX($V$2:$V$500,SMALL(IF($V$2:$V$500&lt;&gt;"",ROW($T$2:$V$500)-ROW($V$2 )+1),ROWS($V$2:V288))),"")</f>
        <v/>
      </c>
      <c r="P289" s="12" t="str">
        <f t="array" aca="1" ref="P289" ca="1">IFERROR(INDEX($W$2:$W$500,SMALL(IF($W$2:$W$500&lt;&gt;"",ROW($T$2:$W$500)-ROW($W$2 )+1),ROWS($W$2:W288))),"")</f>
        <v/>
      </c>
      <c r="Q289" s="10" t="str">
        <f t="array" aca="1" ref="Q289" ca="1">IFERROR(INDEX($Y$2:$Y$500,SMALL(IF($Y$2:$Y$500&lt;&gt;"",ROW($Y$2:$Y$500)-ROW($Y$2 )+1),ROWS($Y$2:Y288))),"")</f>
        <v/>
      </c>
      <c r="S289" s="2" t="str">
        <f t="shared" si="44"/>
        <v/>
      </c>
      <c r="T289" s="2" t="str">
        <f t="shared" si="45"/>
        <v/>
      </c>
      <c r="U289" s="6" t="str">
        <f t="shared" si="46"/>
        <v/>
      </c>
      <c r="V289" s="6" t="str">
        <f t="shared" si="47"/>
        <v/>
      </c>
      <c r="W289" s="6" t="str">
        <f t="shared" si="48"/>
        <v/>
      </c>
      <c r="X289" s="6" t="str">
        <f t="shared" si="49"/>
        <v/>
      </c>
      <c r="Y289" s="6" t="str">
        <f t="shared" si="50"/>
        <v/>
      </c>
      <c r="Z289" s="2"/>
      <c r="AA289" s="2"/>
      <c r="AB289" s="1" t="str">
        <f t="shared" si="51"/>
        <v/>
      </c>
      <c r="AC289" s="1" t="str">
        <f>IF(COUNTIF($AB$3:AB290,AB290)=1,AB290,"")</f>
        <v/>
      </c>
      <c r="AD289" s="1" t="str">
        <f t="array" ref="AD289">IFERROR(INDEX($AC$2:$AC$500,SMALL(IF($AC$2:$AC$500&lt;&gt;"",ROW($AC$2:$AC$500)-ROW($AC$2 )+1),ROWS($AC$2:AC289))),"")</f>
        <v/>
      </c>
      <c r="AE289" s="1" t="str">
        <f t="array" ref="AE289">IF(AD289&lt;&gt;"",MATCH(AD289,$AD$2:$AD$500,0),"")</f>
        <v/>
      </c>
      <c r="AF289" s="1" t="str">
        <f>IF(AND(COUNTIF($AB$2:AB289,AB289)=1,AB289&lt;&gt;""),AB289,"")</f>
        <v/>
      </c>
      <c r="AG289" s="1" t="str">
        <f t="array" ref="AG289">IFERROR(INDEX($AF$2:$AF$500,SMALL(IF($AF$2:$AF$500&lt;&gt;"",ROW($AF$2:$AF$500)-ROW($AF$2 )+1),ROWS($AF$2:AF289))),"")</f>
        <v/>
      </c>
    </row>
    <row r="290" spans="1:33" ht="20.25" x14ac:dyDescent="0.2">
      <c r="A290" s="15"/>
      <c r="B290" s="15"/>
      <c r="C290" s="15"/>
      <c r="D290" s="15"/>
      <c r="E290" s="15" t="str">
        <f t="shared" si="43"/>
        <v/>
      </c>
      <c r="F290" s="15"/>
      <c r="G290" s="16" t="s">
        <v>25</v>
      </c>
      <c r="H290" s="6"/>
      <c r="K290" s="11" t="str">
        <f>IF(ROWS($K$3:K290)&gt;$R$2,"",SMALL($S$2:$S$500,ROWS($K$3:K290)))</f>
        <v/>
      </c>
      <c r="L290" s="12"/>
      <c r="M290" s="12" t="str">
        <f t="array" aca="1" ref="M290" ca="1">IFERROR(INDEX($T$2:$T$500,SMALL(IF($T$2:$T$500&lt;&gt;"",ROW($T$2:$T$500)-ROW($T$2 )+1),ROWS($T$2:T289))),"")</f>
        <v/>
      </c>
      <c r="N290" s="12" t="str">
        <f t="array" aca="1" ref="N290" ca="1">IFERROR(INDEX($U$2:$U$500,SMALL(IF($U$2:$U$500&lt;&gt;"",ROW($U$2:$U$500)-ROW($U$2 )+1),ROWS($U$2:U289))),"")</f>
        <v/>
      </c>
      <c r="O290" s="12" t="str">
        <f t="array" aca="1" ref="O290" ca="1">IFERROR(INDEX($V$2:$V$500,SMALL(IF($V$2:$V$500&lt;&gt;"",ROW($T$2:$V$500)-ROW($V$2 )+1),ROWS($V$2:V289))),"")</f>
        <v/>
      </c>
      <c r="P290" s="12" t="str">
        <f t="array" aca="1" ref="P290" ca="1">IFERROR(INDEX($W$2:$W$500,SMALL(IF($W$2:$W$500&lt;&gt;"",ROW($T$2:$W$500)-ROW($W$2 )+1),ROWS($W$2:W289))),"")</f>
        <v/>
      </c>
      <c r="Q290" s="10" t="str">
        <f t="array" aca="1" ref="Q290" ca="1">IFERROR(INDEX($Y$2:$Y$500,SMALL(IF($Y$2:$Y$500&lt;&gt;"",ROW($Y$2:$Y$500)-ROW($Y$2 )+1),ROWS($Y$2:Y289))),"")</f>
        <v/>
      </c>
      <c r="S290" s="2" t="str">
        <f t="shared" si="44"/>
        <v/>
      </c>
      <c r="T290" s="2" t="str">
        <f t="shared" si="45"/>
        <v/>
      </c>
      <c r="U290" s="6" t="str">
        <f t="shared" si="46"/>
        <v/>
      </c>
      <c r="V290" s="6" t="str">
        <f t="shared" si="47"/>
        <v/>
      </c>
      <c r="W290" s="6" t="str">
        <f t="shared" si="48"/>
        <v/>
      </c>
      <c r="X290" s="6" t="str">
        <f t="shared" si="49"/>
        <v/>
      </c>
      <c r="Y290" s="6" t="str">
        <f t="shared" si="50"/>
        <v/>
      </c>
      <c r="Z290" s="2"/>
      <c r="AA290" s="2"/>
      <c r="AB290" s="1" t="str">
        <f t="shared" si="51"/>
        <v/>
      </c>
      <c r="AC290" s="1" t="str">
        <f>IF(COUNTIF($AB$3:AB291,AB291)=1,AB291,"")</f>
        <v/>
      </c>
      <c r="AD290" s="1" t="str">
        <f t="array" ref="AD290">IFERROR(INDEX($AC$2:$AC$500,SMALL(IF($AC$2:$AC$500&lt;&gt;"",ROW($AC$2:$AC$500)-ROW($AC$2 )+1),ROWS($AC$2:AC290))),"")</f>
        <v/>
      </c>
      <c r="AE290" s="1" t="str">
        <f t="array" ref="AE290">IF(AD290&lt;&gt;"",MATCH(AD290,$AD$2:$AD$500,0),"")</f>
        <v/>
      </c>
      <c r="AF290" s="1" t="str">
        <f>IF(AND(COUNTIF($AB$2:AB290,AB290)=1,AB290&lt;&gt;""),AB290,"")</f>
        <v/>
      </c>
      <c r="AG290" s="1" t="str">
        <f t="array" ref="AG290">IFERROR(INDEX($AF$2:$AF$500,SMALL(IF($AF$2:$AF$500&lt;&gt;"",ROW($AF$2:$AF$500)-ROW($AF$2 )+1),ROWS($AF$2:AF290))),"")</f>
        <v/>
      </c>
    </row>
    <row r="291" spans="1:33" ht="20.25" x14ac:dyDescent="0.2">
      <c r="A291" s="15"/>
      <c r="B291" s="15"/>
      <c r="C291" s="15"/>
      <c r="D291" s="15"/>
      <c r="E291" s="15" t="str">
        <f t="shared" si="43"/>
        <v/>
      </c>
      <c r="F291" s="15"/>
      <c r="G291" s="16" t="s">
        <v>25</v>
      </c>
      <c r="H291" s="6"/>
      <c r="K291" s="11" t="str">
        <f>IF(ROWS($K$3:K291)&gt;$R$2,"",SMALL($S$2:$S$500,ROWS($K$3:K291)))</f>
        <v/>
      </c>
      <c r="L291" s="12"/>
      <c r="M291" s="12" t="str">
        <f t="array" aca="1" ref="M291" ca="1">IFERROR(INDEX($T$2:$T$500,SMALL(IF($T$2:$T$500&lt;&gt;"",ROW($T$2:$T$500)-ROW($T$2 )+1),ROWS($T$2:T290))),"")</f>
        <v/>
      </c>
      <c r="N291" s="12" t="str">
        <f t="array" aca="1" ref="N291" ca="1">IFERROR(INDEX($U$2:$U$500,SMALL(IF($U$2:$U$500&lt;&gt;"",ROW($U$2:$U$500)-ROW($U$2 )+1),ROWS($U$2:U290))),"")</f>
        <v/>
      </c>
      <c r="O291" s="12" t="str">
        <f t="array" aca="1" ref="O291" ca="1">IFERROR(INDEX($V$2:$V$500,SMALL(IF($V$2:$V$500&lt;&gt;"",ROW($T$2:$V$500)-ROW($V$2 )+1),ROWS($V$2:V290))),"")</f>
        <v/>
      </c>
      <c r="P291" s="12" t="str">
        <f t="array" aca="1" ref="P291" ca="1">IFERROR(INDEX($W$2:$W$500,SMALL(IF($W$2:$W$500&lt;&gt;"",ROW($T$2:$W$500)-ROW($W$2 )+1),ROWS($W$2:W290))),"")</f>
        <v/>
      </c>
      <c r="Q291" s="10" t="str">
        <f t="array" aca="1" ref="Q291" ca="1">IFERROR(INDEX($Y$2:$Y$500,SMALL(IF($Y$2:$Y$500&lt;&gt;"",ROW($Y$2:$Y$500)-ROW($Y$2 )+1),ROWS($Y$2:Y290))),"")</f>
        <v/>
      </c>
      <c r="S291" s="2" t="str">
        <f t="shared" si="44"/>
        <v/>
      </c>
      <c r="T291" s="2" t="str">
        <f t="shared" si="45"/>
        <v/>
      </c>
      <c r="U291" s="6" t="str">
        <f t="shared" si="46"/>
        <v/>
      </c>
      <c r="V291" s="6" t="str">
        <f t="shared" si="47"/>
        <v/>
      </c>
      <c r="W291" s="6" t="str">
        <f t="shared" si="48"/>
        <v/>
      </c>
      <c r="X291" s="6" t="str">
        <f t="shared" si="49"/>
        <v/>
      </c>
      <c r="Y291" s="6" t="str">
        <f t="shared" si="50"/>
        <v/>
      </c>
      <c r="Z291" s="2"/>
      <c r="AA291" s="2"/>
      <c r="AB291" s="1" t="str">
        <f t="shared" si="51"/>
        <v/>
      </c>
      <c r="AC291" s="1" t="str">
        <f>IF(COUNTIF($AB$3:AB292,AB292)=1,AB292,"")</f>
        <v/>
      </c>
      <c r="AD291" s="1" t="str">
        <f t="array" ref="AD291">IFERROR(INDEX($AC$2:$AC$500,SMALL(IF($AC$2:$AC$500&lt;&gt;"",ROW($AC$2:$AC$500)-ROW($AC$2 )+1),ROWS($AC$2:AC291))),"")</f>
        <v/>
      </c>
      <c r="AE291" s="1" t="str">
        <f t="array" ref="AE291">IF(AD291&lt;&gt;"",MATCH(AD291,$AD$2:$AD$500,0),"")</f>
        <v/>
      </c>
      <c r="AF291" s="1" t="str">
        <f>IF(AND(COUNTIF($AB$2:AB291,AB291)=1,AB291&lt;&gt;""),AB291,"")</f>
        <v/>
      </c>
      <c r="AG291" s="1" t="str">
        <f t="array" ref="AG291">IFERROR(INDEX($AF$2:$AF$500,SMALL(IF($AF$2:$AF$500&lt;&gt;"",ROW($AF$2:$AF$500)-ROW($AF$2 )+1),ROWS($AF$2:AF291))),"")</f>
        <v/>
      </c>
    </row>
    <row r="292" spans="1:33" ht="20.25" x14ac:dyDescent="0.2">
      <c r="A292" s="15"/>
      <c r="B292" s="15"/>
      <c r="C292" s="15"/>
      <c r="D292" s="15"/>
      <c r="E292" s="15" t="str">
        <f t="shared" si="43"/>
        <v/>
      </c>
      <c r="F292" s="15"/>
      <c r="G292" s="16" t="s">
        <v>25</v>
      </c>
      <c r="H292" s="6"/>
      <c r="K292" s="11" t="str">
        <f>IF(ROWS($K$3:K292)&gt;$R$2,"",SMALL($S$2:$S$500,ROWS($K$3:K292)))</f>
        <v/>
      </c>
      <c r="L292" s="12"/>
      <c r="M292" s="12" t="str">
        <f t="array" aca="1" ref="M292" ca="1">IFERROR(INDEX($T$2:$T$500,SMALL(IF($T$2:$T$500&lt;&gt;"",ROW($T$2:$T$500)-ROW($T$2 )+1),ROWS($T$2:T291))),"")</f>
        <v/>
      </c>
      <c r="N292" s="12" t="str">
        <f t="array" aca="1" ref="N292" ca="1">IFERROR(INDEX($U$2:$U$500,SMALL(IF($U$2:$U$500&lt;&gt;"",ROW($U$2:$U$500)-ROW($U$2 )+1),ROWS($U$2:U291))),"")</f>
        <v/>
      </c>
      <c r="O292" s="12" t="str">
        <f t="array" aca="1" ref="O292" ca="1">IFERROR(INDEX($V$2:$V$500,SMALL(IF($V$2:$V$500&lt;&gt;"",ROW($T$2:$V$500)-ROW($V$2 )+1),ROWS($V$2:V291))),"")</f>
        <v/>
      </c>
      <c r="P292" s="12" t="str">
        <f t="array" aca="1" ref="P292" ca="1">IFERROR(INDEX($W$2:$W$500,SMALL(IF($W$2:$W$500&lt;&gt;"",ROW($T$2:$W$500)-ROW($W$2 )+1),ROWS($W$2:W291))),"")</f>
        <v/>
      </c>
      <c r="Q292" s="10" t="str">
        <f t="array" aca="1" ref="Q292" ca="1">IFERROR(INDEX($Y$2:$Y$500,SMALL(IF($Y$2:$Y$500&lt;&gt;"",ROW($Y$2:$Y$500)-ROW($Y$2 )+1),ROWS($Y$2:Y291))),"")</f>
        <v/>
      </c>
      <c r="S292" s="2" t="str">
        <f t="shared" si="44"/>
        <v/>
      </c>
      <c r="T292" s="2" t="str">
        <f t="shared" si="45"/>
        <v/>
      </c>
      <c r="U292" s="6" t="str">
        <f t="shared" si="46"/>
        <v/>
      </c>
      <c r="V292" s="6" t="str">
        <f t="shared" si="47"/>
        <v/>
      </c>
      <c r="W292" s="6" t="str">
        <f t="shared" si="48"/>
        <v/>
      </c>
      <c r="X292" s="6" t="str">
        <f t="shared" si="49"/>
        <v/>
      </c>
      <c r="Y292" s="6" t="str">
        <f t="shared" si="50"/>
        <v/>
      </c>
      <c r="Z292" s="2"/>
      <c r="AA292" s="2"/>
      <c r="AB292" s="1" t="str">
        <f t="shared" si="51"/>
        <v/>
      </c>
      <c r="AC292" s="1" t="str">
        <f>IF(COUNTIF($AB$3:AB293,AB293)=1,AB293,"")</f>
        <v/>
      </c>
      <c r="AD292" s="1" t="str">
        <f t="array" ref="AD292">IFERROR(INDEX($AC$2:$AC$500,SMALL(IF($AC$2:$AC$500&lt;&gt;"",ROW($AC$2:$AC$500)-ROW($AC$2 )+1),ROWS($AC$2:AC292))),"")</f>
        <v/>
      </c>
      <c r="AE292" s="1" t="str">
        <f t="array" ref="AE292">IF(AD292&lt;&gt;"",MATCH(AD292,$AD$2:$AD$500,0),"")</f>
        <v/>
      </c>
      <c r="AF292" s="1" t="str">
        <f>IF(AND(COUNTIF($AB$2:AB292,AB292)=1,AB292&lt;&gt;""),AB292,"")</f>
        <v/>
      </c>
      <c r="AG292" s="1" t="str">
        <f t="array" ref="AG292">IFERROR(INDEX($AF$2:$AF$500,SMALL(IF($AF$2:$AF$500&lt;&gt;"",ROW($AF$2:$AF$500)-ROW($AF$2 )+1),ROWS($AF$2:AF292))),"")</f>
        <v/>
      </c>
    </row>
    <row r="293" spans="1:33" ht="20.25" x14ac:dyDescent="0.2">
      <c r="A293" s="15"/>
      <c r="B293" s="15"/>
      <c r="C293" s="15"/>
      <c r="D293" s="15"/>
      <c r="E293" s="15" t="str">
        <f t="shared" si="43"/>
        <v/>
      </c>
      <c r="F293" s="15"/>
      <c r="G293" s="16" t="s">
        <v>25</v>
      </c>
      <c r="H293" s="6"/>
      <c r="K293" s="11" t="str">
        <f>IF(ROWS($K$3:K293)&gt;$R$2,"",SMALL($S$2:$S$500,ROWS($K$3:K293)))</f>
        <v/>
      </c>
      <c r="L293" s="12"/>
      <c r="M293" s="12" t="str">
        <f t="array" aca="1" ref="M293" ca="1">IFERROR(INDEX($T$2:$T$500,SMALL(IF($T$2:$T$500&lt;&gt;"",ROW($T$2:$T$500)-ROW($T$2 )+1),ROWS($T$2:T292))),"")</f>
        <v/>
      </c>
      <c r="N293" s="12" t="str">
        <f t="array" aca="1" ref="N293" ca="1">IFERROR(INDEX($U$2:$U$500,SMALL(IF($U$2:$U$500&lt;&gt;"",ROW($U$2:$U$500)-ROW($U$2 )+1),ROWS($U$2:U292))),"")</f>
        <v/>
      </c>
      <c r="O293" s="12" t="str">
        <f t="array" aca="1" ref="O293" ca="1">IFERROR(INDEX($V$2:$V$500,SMALL(IF($V$2:$V$500&lt;&gt;"",ROW($T$2:$V$500)-ROW($V$2 )+1),ROWS($V$2:V292))),"")</f>
        <v/>
      </c>
      <c r="P293" s="12" t="str">
        <f t="array" aca="1" ref="P293" ca="1">IFERROR(INDEX($W$2:$W$500,SMALL(IF($W$2:$W$500&lt;&gt;"",ROW($T$2:$W$500)-ROW($W$2 )+1),ROWS($W$2:W292))),"")</f>
        <v/>
      </c>
      <c r="Q293" s="10" t="str">
        <f t="array" aca="1" ref="Q293" ca="1">IFERROR(INDEX($Y$2:$Y$500,SMALL(IF($Y$2:$Y$500&lt;&gt;"",ROW($Y$2:$Y$500)-ROW($Y$2 )+1),ROWS($Y$2:Y292))),"")</f>
        <v/>
      </c>
      <c r="S293" s="2" t="str">
        <f t="shared" si="44"/>
        <v/>
      </c>
      <c r="T293" s="2" t="str">
        <f t="shared" si="45"/>
        <v/>
      </c>
      <c r="U293" s="6" t="str">
        <f t="shared" si="46"/>
        <v/>
      </c>
      <c r="V293" s="6" t="str">
        <f t="shared" si="47"/>
        <v/>
      </c>
      <c r="W293" s="6" t="str">
        <f t="shared" si="48"/>
        <v/>
      </c>
      <c r="X293" s="6" t="str">
        <f t="shared" si="49"/>
        <v/>
      </c>
      <c r="Y293" s="6" t="str">
        <f t="shared" si="50"/>
        <v/>
      </c>
      <c r="Z293" s="2"/>
      <c r="AA293" s="2"/>
      <c r="AB293" s="1" t="str">
        <f t="shared" si="51"/>
        <v/>
      </c>
      <c r="AC293" s="1" t="str">
        <f>IF(COUNTIF($AB$3:AB294,AB294)=1,AB294,"")</f>
        <v/>
      </c>
      <c r="AD293" s="1" t="str">
        <f t="array" ref="AD293">IFERROR(INDEX($AC$2:$AC$500,SMALL(IF($AC$2:$AC$500&lt;&gt;"",ROW($AC$2:$AC$500)-ROW($AC$2 )+1),ROWS($AC$2:AC293))),"")</f>
        <v/>
      </c>
      <c r="AE293" s="1" t="str">
        <f t="array" ref="AE293">IF(AD293&lt;&gt;"",MATCH(AD293,$AD$2:$AD$500,0),"")</f>
        <v/>
      </c>
      <c r="AF293" s="1" t="str">
        <f>IF(AND(COUNTIF($AB$2:AB293,AB293)=1,AB293&lt;&gt;""),AB293,"")</f>
        <v/>
      </c>
      <c r="AG293" s="1" t="str">
        <f t="array" ref="AG293">IFERROR(INDEX($AF$2:$AF$500,SMALL(IF($AF$2:$AF$500&lt;&gt;"",ROW($AF$2:$AF$500)-ROW($AF$2 )+1),ROWS($AF$2:AF293))),"")</f>
        <v/>
      </c>
    </row>
    <row r="294" spans="1:33" ht="20.25" x14ac:dyDescent="0.2">
      <c r="A294" s="15"/>
      <c r="B294" s="15"/>
      <c r="C294" s="15"/>
      <c r="D294" s="15"/>
      <c r="E294" s="15" t="str">
        <f t="shared" si="43"/>
        <v/>
      </c>
      <c r="F294" s="15"/>
      <c r="G294" s="16" t="s">
        <v>25</v>
      </c>
      <c r="H294" s="6"/>
      <c r="K294" s="11" t="str">
        <f>IF(ROWS($K$3:K294)&gt;$R$2,"",SMALL($S$2:$S$500,ROWS($K$3:K294)))</f>
        <v/>
      </c>
      <c r="L294" s="12"/>
      <c r="M294" s="12" t="str">
        <f t="array" aca="1" ref="M294" ca="1">IFERROR(INDEX($T$2:$T$500,SMALL(IF($T$2:$T$500&lt;&gt;"",ROW($T$2:$T$500)-ROW($T$2 )+1),ROWS($T$2:T293))),"")</f>
        <v/>
      </c>
      <c r="N294" s="12" t="str">
        <f t="array" aca="1" ref="N294" ca="1">IFERROR(INDEX($U$2:$U$500,SMALL(IF($U$2:$U$500&lt;&gt;"",ROW($U$2:$U$500)-ROW($U$2 )+1),ROWS($U$2:U293))),"")</f>
        <v/>
      </c>
      <c r="O294" s="12" t="str">
        <f t="array" aca="1" ref="O294" ca="1">IFERROR(INDEX($V$2:$V$500,SMALL(IF($V$2:$V$500&lt;&gt;"",ROW($T$2:$V$500)-ROW($V$2 )+1),ROWS($V$2:V293))),"")</f>
        <v/>
      </c>
      <c r="P294" s="12" t="str">
        <f t="array" aca="1" ref="P294" ca="1">IFERROR(INDEX($W$2:$W$500,SMALL(IF($W$2:$W$500&lt;&gt;"",ROW($T$2:$W$500)-ROW($W$2 )+1),ROWS($W$2:W293))),"")</f>
        <v/>
      </c>
      <c r="Q294" s="10" t="str">
        <f t="array" aca="1" ref="Q294" ca="1">IFERROR(INDEX($Y$2:$Y$500,SMALL(IF($Y$2:$Y$500&lt;&gt;"",ROW($Y$2:$Y$500)-ROW($Y$2 )+1),ROWS($Y$2:Y293))),"")</f>
        <v/>
      </c>
      <c r="S294" s="2" t="str">
        <f t="shared" si="44"/>
        <v/>
      </c>
      <c r="T294" s="2" t="str">
        <f t="shared" si="45"/>
        <v/>
      </c>
      <c r="U294" s="6" t="str">
        <f t="shared" si="46"/>
        <v/>
      </c>
      <c r="V294" s="6" t="str">
        <f t="shared" si="47"/>
        <v/>
      </c>
      <c r="W294" s="6" t="str">
        <f t="shared" si="48"/>
        <v/>
      </c>
      <c r="X294" s="6" t="str">
        <f t="shared" si="49"/>
        <v/>
      </c>
      <c r="Y294" s="6" t="str">
        <f t="shared" si="50"/>
        <v/>
      </c>
      <c r="Z294" s="2"/>
      <c r="AA294" s="2"/>
      <c r="AB294" s="1" t="str">
        <f t="shared" si="51"/>
        <v/>
      </c>
      <c r="AC294" s="1" t="str">
        <f>IF(COUNTIF($AB$3:AB295,AB295)=1,AB295,"")</f>
        <v/>
      </c>
      <c r="AD294" s="1" t="str">
        <f t="array" ref="AD294">IFERROR(INDEX($AC$2:$AC$500,SMALL(IF($AC$2:$AC$500&lt;&gt;"",ROW($AC$2:$AC$500)-ROW($AC$2 )+1),ROWS($AC$2:AC294))),"")</f>
        <v/>
      </c>
      <c r="AE294" s="1" t="str">
        <f t="array" ref="AE294">IF(AD294&lt;&gt;"",MATCH(AD294,$AD$2:$AD$500,0),"")</f>
        <v/>
      </c>
      <c r="AF294" s="1" t="str">
        <f>IF(AND(COUNTIF($AB$2:AB294,AB294)=1,AB294&lt;&gt;""),AB294,"")</f>
        <v/>
      </c>
      <c r="AG294" s="1" t="str">
        <f t="array" ref="AG294">IFERROR(INDEX($AF$2:$AF$500,SMALL(IF($AF$2:$AF$500&lt;&gt;"",ROW($AF$2:$AF$500)-ROW($AF$2 )+1),ROWS($AF$2:AF294))),"")</f>
        <v/>
      </c>
    </row>
    <row r="295" spans="1:33" ht="20.25" x14ac:dyDescent="0.2">
      <c r="A295" s="15"/>
      <c r="B295" s="15"/>
      <c r="C295" s="15"/>
      <c r="D295" s="15"/>
      <c r="E295" s="15" t="str">
        <f t="shared" si="43"/>
        <v/>
      </c>
      <c r="F295" s="15"/>
      <c r="G295" s="16" t="s">
        <v>25</v>
      </c>
      <c r="H295" s="6"/>
      <c r="K295" s="11" t="str">
        <f>IF(ROWS($K$3:K295)&gt;$R$2,"",SMALL($S$2:$S$500,ROWS($K$3:K295)))</f>
        <v/>
      </c>
      <c r="L295" s="12"/>
      <c r="M295" s="12" t="str">
        <f t="array" aca="1" ref="M295" ca="1">IFERROR(INDEX($T$2:$T$500,SMALL(IF($T$2:$T$500&lt;&gt;"",ROW($T$2:$T$500)-ROW($T$2 )+1),ROWS($T$2:T294))),"")</f>
        <v/>
      </c>
      <c r="N295" s="12" t="str">
        <f t="array" aca="1" ref="N295" ca="1">IFERROR(INDEX($U$2:$U$500,SMALL(IF($U$2:$U$500&lt;&gt;"",ROW($U$2:$U$500)-ROW($U$2 )+1),ROWS($U$2:U294))),"")</f>
        <v/>
      </c>
      <c r="O295" s="12" t="str">
        <f t="array" aca="1" ref="O295" ca="1">IFERROR(INDEX($V$2:$V$500,SMALL(IF($V$2:$V$500&lt;&gt;"",ROW($T$2:$V$500)-ROW($V$2 )+1),ROWS($V$2:V294))),"")</f>
        <v/>
      </c>
      <c r="P295" s="12" t="str">
        <f t="array" aca="1" ref="P295" ca="1">IFERROR(INDEX($W$2:$W$500,SMALL(IF($W$2:$W$500&lt;&gt;"",ROW($T$2:$W$500)-ROW($W$2 )+1),ROWS($W$2:W294))),"")</f>
        <v/>
      </c>
      <c r="Q295" s="10" t="str">
        <f t="array" aca="1" ref="Q295" ca="1">IFERROR(INDEX($Y$2:$Y$500,SMALL(IF($Y$2:$Y$500&lt;&gt;"",ROW($Y$2:$Y$500)-ROW($Y$2 )+1),ROWS($Y$2:Y294))),"")</f>
        <v/>
      </c>
      <c r="S295" s="2" t="str">
        <f t="shared" si="44"/>
        <v/>
      </c>
      <c r="T295" s="2" t="str">
        <f t="shared" si="45"/>
        <v/>
      </c>
      <c r="U295" s="6" t="str">
        <f t="shared" si="46"/>
        <v/>
      </c>
      <c r="V295" s="6" t="str">
        <f t="shared" si="47"/>
        <v/>
      </c>
      <c r="W295" s="6" t="str">
        <f t="shared" si="48"/>
        <v/>
      </c>
      <c r="X295" s="6" t="str">
        <f t="shared" si="49"/>
        <v/>
      </c>
      <c r="Y295" s="6" t="str">
        <f t="shared" si="50"/>
        <v/>
      </c>
      <c r="Z295" s="2"/>
      <c r="AA295" s="2"/>
      <c r="AB295" s="1" t="str">
        <f t="shared" si="51"/>
        <v/>
      </c>
      <c r="AC295" s="1" t="str">
        <f>IF(COUNTIF($AB$3:AB296,AB296)=1,AB296,"")</f>
        <v/>
      </c>
      <c r="AD295" s="1" t="str">
        <f t="array" ref="AD295">IFERROR(INDEX($AC$2:$AC$500,SMALL(IF($AC$2:$AC$500&lt;&gt;"",ROW($AC$2:$AC$500)-ROW($AC$2 )+1),ROWS($AC$2:AC295))),"")</f>
        <v/>
      </c>
      <c r="AE295" s="1" t="str">
        <f t="array" ref="AE295">IF(AD295&lt;&gt;"",MATCH(AD295,$AD$2:$AD$500,0),"")</f>
        <v/>
      </c>
      <c r="AF295" s="1" t="str">
        <f>IF(AND(COUNTIF($AB$2:AB295,AB295)=1,AB295&lt;&gt;""),AB295,"")</f>
        <v/>
      </c>
      <c r="AG295" s="1" t="str">
        <f t="array" ref="AG295">IFERROR(INDEX($AF$2:$AF$500,SMALL(IF($AF$2:$AF$500&lt;&gt;"",ROW($AF$2:$AF$500)-ROW($AF$2 )+1),ROWS($AF$2:AF295))),"")</f>
        <v/>
      </c>
    </row>
    <row r="296" spans="1:33" ht="20.25" x14ac:dyDescent="0.2">
      <c r="A296" s="15"/>
      <c r="B296" s="15"/>
      <c r="C296" s="15"/>
      <c r="D296" s="15"/>
      <c r="E296" s="15" t="str">
        <f t="shared" si="43"/>
        <v/>
      </c>
      <c r="F296" s="15"/>
      <c r="G296" s="16" t="s">
        <v>25</v>
      </c>
      <c r="H296" s="6"/>
      <c r="K296" s="11" t="str">
        <f>IF(ROWS($K$3:K296)&gt;$R$2,"",SMALL($S$2:$S$500,ROWS($K$3:K296)))</f>
        <v/>
      </c>
      <c r="L296" s="12"/>
      <c r="M296" s="12" t="str">
        <f t="array" aca="1" ref="M296" ca="1">IFERROR(INDEX($T$2:$T$500,SMALL(IF($T$2:$T$500&lt;&gt;"",ROW($T$2:$T$500)-ROW($T$2 )+1),ROWS($T$2:T295))),"")</f>
        <v/>
      </c>
      <c r="N296" s="12" t="str">
        <f t="array" aca="1" ref="N296" ca="1">IFERROR(INDEX($U$2:$U$500,SMALL(IF($U$2:$U$500&lt;&gt;"",ROW($U$2:$U$500)-ROW($U$2 )+1),ROWS($U$2:U295))),"")</f>
        <v/>
      </c>
      <c r="O296" s="12" t="str">
        <f t="array" aca="1" ref="O296" ca="1">IFERROR(INDEX($V$2:$V$500,SMALL(IF($V$2:$V$500&lt;&gt;"",ROW($T$2:$V$500)-ROW($V$2 )+1),ROWS($V$2:V295))),"")</f>
        <v/>
      </c>
      <c r="P296" s="12" t="str">
        <f t="array" aca="1" ref="P296" ca="1">IFERROR(INDEX($W$2:$W$500,SMALL(IF($W$2:$W$500&lt;&gt;"",ROW($T$2:$W$500)-ROW($W$2 )+1),ROWS($W$2:W295))),"")</f>
        <v/>
      </c>
      <c r="Q296" s="10" t="str">
        <f t="array" aca="1" ref="Q296" ca="1">IFERROR(INDEX($Y$2:$Y$500,SMALL(IF($Y$2:$Y$500&lt;&gt;"",ROW($Y$2:$Y$500)-ROW($Y$2 )+1),ROWS($Y$2:Y295))),"")</f>
        <v/>
      </c>
      <c r="S296" s="2" t="str">
        <f t="shared" si="44"/>
        <v/>
      </c>
      <c r="T296" s="2" t="str">
        <f t="shared" si="45"/>
        <v/>
      </c>
      <c r="U296" s="6" t="str">
        <f t="shared" si="46"/>
        <v/>
      </c>
      <c r="V296" s="6" t="str">
        <f t="shared" si="47"/>
        <v/>
      </c>
      <c r="W296" s="6" t="str">
        <f t="shared" si="48"/>
        <v/>
      </c>
      <c r="X296" s="6" t="str">
        <f t="shared" si="49"/>
        <v/>
      </c>
      <c r="Y296" s="6" t="str">
        <f t="shared" si="50"/>
        <v/>
      </c>
      <c r="Z296" s="2"/>
      <c r="AA296" s="2"/>
      <c r="AB296" s="1" t="str">
        <f t="shared" si="51"/>
        <v/>
      </c>
      <c r="AC296" s="1" t="str">
        <f>IF(COUNTIF($AB$3:AB297,AB297)=1,AB297,"")</f>
        <v/>
      </c>
      <c r="AD296" s="1" t="str">
        <f t="array" ref="AD296">IFERROR(INDEX($AC$2:$AC$500,SMALL(IF($AC$2:$AC$500&lt;&gt;"",ROW($AC$2:$AC$500)-ROW($AC$2 )+1),ROWS($AC$2:AC296))),"")</f>
        <v/>
      </c>
      <c r="AE296" s="1" t="str">
        <f t="array" ref="AE296">IF(AD296&lt;&gt;"",MATCH(AD296,$AD$2:$AD$500,0),"")</f>
        <v/>
      </c>
      <c r="AF296" s="1" t="str">
        <f>IF(AND(COUNTIF($AB$2:AB296,AB296)=1,AB296&lt;&gt;""),AB296,"")</f>
        <v/>
      </c>
      <c r="AG296" s="1" t="str">
        <f t="array" ref="AG296">IFERROR(INDEX($AF$2:$AF$500,SMALL(IF($AF$2:$AF$500&lt;&gt;"",ROW($AF$2:$AF$500)-ROW($AF$2 )+1),ROWS($AF$2:AF296))),"")</f>
        <v/>
      </c>
    </row>
    <row r="297" spans="1:33" ht="20.25" x14ac:dyDescent="0.2">
      <c r="A297" s="15"/>
      <c r="B297" s="15"/>
      <c r="C297" s="15"/>
      <c r="D297" s="15"/>
      <c r="E297" s="15" t="str">
        <f t="shared" si="43"/>
        <v/>
      </c>
      <c r="F297" s="15"/>
      <c r="G297" s="16" t="s">
        <v>25</v>
      </c>
      <c r="H297" s="6"/>
      <c r="K297" s="11" t="str">
        <f>IF(ROWS($K$3:K297)&gt;$R$2,"",SMALL($S$2:$S$500,ROWS($K$3:K297)))</f>
        <v/>
      </c>
      <c r="L297" s="12"/>
      <c r="M297" s="12" t="str">
        <f t="array" aca="1" ref="M297" ca="1">IFERROR(INDEX($T$2:$T$500,SMALL(IF($T$2:$T$500&lt;&gt;"",ROW($T$2:$T$500)-ROW($T$2 )+1),ROWS($T$2:T296))),"")</f>
        <v/>
      </c>
      <c r="N297" s="12" t="str">
        <f t="array" aca="1" ref="N297" ca="1">IFERROR(INDEX($U$2:$U$500,SMALL(IF($U$2:$U$500&lt;&gt;"",ROW($U$2:$U$500)-ROW($U$2 )+1),ROWS($U$2:U296))),"")</f>
        <v/>
      </c>
      <c r="O297" s="12" t="str">
        <f t="array" aca="1" ref="O297" ca="1">IFERROR(INDEX($V$2:$V$500,SMALL(IF($V$2:$V$500&lt;&gt;"",ROW($T$2:$V$500)-ROW($V$2 )+1),ROWS($V$2:V296))),"")</f>
        <v/>
      </c>
      <c r="P297" s="12" t="str">
        <f t="array" aca="1" ref="P297" ca="1">IFERROR(INDEX($W$2:$W$500,SMALL(IF($W$2:$W$500&lt;&gt;"",ROW($T$2:$W$500)-ROW($W$2 )+1),ROWS($W$2:W296))),"")</f>
        <v/>
      </c>
      <c r="Q297" s="10" t="str">
        <f t="array" aca="1" ref="Q297" ca="1">IFERROR(INDEX($Y$2:$Y$500,SMALL(IF($Y$2:$Y$500&lt;&gt;"",ROW($Y$2:$Y$500)-ROW($Y$2 )+1),ROWS($Y$2:Y296))),"")</f>
        <v/>
      </c>
      <c r="S297" s="2" t="str">
        <f t="shared" si="44"/>
        <v/>
      </c>
      <c r="T297" s="2" t="str">
        <f t="shared" si="45"/>
        <v/>
      </c>
      <c r="U297" s="6" t="str">
        <f t="shared" si="46"/>
        <v/>
      </c>
      <c r="V297" s="6" t="str">
        <f t="shared" si="47"/>
        <v/>
      </c>
      <c r="W297" s="6" t="str">
        <f t="shared" si="48"/>
        <v/>
      </c>
      <c r="X297" s="6" t="str">
        <f t="shared" si="49"/>
        <v/>
      </c>
      <c r="Y297" s="6" t="str">
        <f t="shared" si="50"/>
        <v/>
      </c>
      <c r="Z297" s="2"/>
      <c r="AA297" s="2"/>
      <c r="AB297" s="1" t="str">
        <f t="shared" si="51"/>
        <v/>
      </c>
      <c r="AC297" s="1" t="str">
        <f>IF(COUNTIF($AB$3:AB298,AB298)=1,AB298,"")</f>
        <v/>
      </c>
      <c r="AD297" s="1" t="str">
        <f t="array" ref="AD297">IFERROR(INDEX($AC$2:$AC$500,SMALL(IF($AC$2:$AC$500&lt;&gt;"",ROW($AC$2:$AC$500)-ROW($AC$2 )+1),ROWS($AC$2:AC297))),"")</f>
        <v/>
      </c>
      <c r="AE297" s="1" t="str">
        <f t="array" ref="AE297">IF(AD297&lt;&gt;"",MATCH(AD297,$AD$2:$AD$500,0),"")</f>
        <v/>
      </c>
      <c r="AF297" s="1" t="str">
        <f>IF(AND(COUNTIF($AB$2:AB297,AB297)=1,AB297&lt;&gt;""),AB297,"")</f>
        <v/>
      </c>
      <c r="AG297" s="1" t="str">
        <f t="array" ref="AG297">IFERROR(INDEX($AF$2:$AF$500,SMALL(IF($AF$2:$AF$500&lt;&gt;"",ROW($AF$2:$AF$500)-ROW($AF$2 )+1),ROWS($AF$2:AF297))),"")</f>
        <v/>
      </c>
    </row>
    <row r="298" spans="1:33" ht="20.25" x14ac:dyDescent="0.2">
      <c r="A298" s="15"/>
      <c r="B298" s="15"/>
      <c r="C298" s="15"/>
      <c r="D298" s="15"/>
      <c r="E298" s="15" t="str">
        <f t="shared" si="43"/>
        <v/>
      </c>
      <c r="F298" s="15"/>
      <c r="G298" s="16" t="s">
        <v>25</v>
      </c>
      <c r="H298" s="6"/>
      <c r="K298" s="11" t="str">
        <f>IF(ROWS($K$3:K298)&gt;$R$2,"",SMALL($S$2:$S$500,ROWS($K$3:K298)))</f>
        <v/>
      </c>
      <c r="L298" s="12"/>
      <c r="M298" s="12" t="str">
        <f t="array" aca="1" ref="M298" ca="1">IFERROR(INDEX($T$2:$T$500,SMALL(IF($T$2:$T$500&lt;&gt;"",ROW($T$2:$T$500)-ROW($T$2 )+1),ROWS($T$2:T297))),"")</f>
        <v/>
      </c>
      <c r="N298" s="12" t="str">
        <f t="array" aca="1" ref="N298" ca="1">IFERROR(INDEX($U$2:$U$500,SMALL(IF($U$2:$U$500&lt;&gt;"",ROW($U$2:$U$500)-ROW($U$2 )+1),ROWS($U$2:U297))),"")</f>
        <v/>
      </c>
      <c r="O298" s="12" t="str">
        <f t="array" aca="1" ref="O298" ca="1">IFERROR(INDEX($V$2:$V$500,SMALL(IF($V$2:$V$500&lt;&gt;"",ROW($T$2:$V$500)-ROW($V$2 )+1),ROWS($V$2:V297))),"")</f>
        <v/>
      </c>
      <c r="P298" s="12" t="str">
        <f t="array" aca="1" ref="P298" ca="1">IFERROR(INDEX($W$2:$W$500,SMALL(IF($W$2:$W$500&lt;&gt;"",ROW($T$2:$W$500)-ROW($W$2 )+1),ROWS($W$2:W297))),"")</f>
        <v/>
      </c>
      <c r="Q298" s="10" t="str">
        <f t="array" aca="1" ref="Q298" ca="1">IFERROR(INDEX($Y$2:$Y$500,SMALL(IF($Y$2:$Y$500&lt;&gt;"",ROW($Y$2:$Y$500)-ROW($Y$2 )+1),ROWS($Y$2:Y297))),"")</f>
        <v/>
      </c>
      <c r="S298" s="2" t="str">
        <f t="shared" si="44"/>
        <v/>
      </c>
      <c r="T298" s="2" t="str">
        <f t="shared" si="45"/>
        <v/>
      </c>
      <c r="U298" s="6" t="str">
        <f t="shared" si="46"/>
        <v/>
      </c>
      <c r="V298" s="6" t="str">
        <f t="shared" si="47"/>
        <v/>
      </c>
      <c r="W298" s="6" t="str">
        <f t="shared" si="48"/>
        <v/>
      </c>
      <c r="X298" s="6" t="str">
        <f t="shared" si="49"/>
        <v/>
      </c>
      <c r="Y298" s="6" t="str">
        <f t="shared" si="50"/>
        <v/>
      </c>
      <c r="Z298" s="2"/>
      <c r="AA298" s="2"/>
      <c r="AB298" s="1" t="str">
        <f t="shared" si="51"/>
        <v/>
      </c>
      <c r="AC298" s="1" t="str">
        <f>IF(COUNTIF($AB$3:AB299,AB299)=1,AB299,"")</f>
        <v/>
      </c>
      <c r="AD298" s="1" t="str">
        <f t="array" ref="AD298">IFERROR(INDEX($AC$2:$AC$500,SMALL(IF($AC$2:$AC$500&lt;&gt;"",ROW($AC$2:$AC$500)-ROW($AC$2 )+1),ROWS($AC$2:AC298))),"")</f>
        <v/>
      </c>
      <c r="AE298" s="1" t="str">
        <f t="array" ref="AE298">IF(AD298&lt;&gt;"",MATCH(AD298,$AD$2:$AD$500,0),"")</f>
        <v/>
      </c>
      <c r="AF298" s="1" t="str">
        <f>IF(AND(COUNTIF($AB$2:AB298,AB298)=1,AB298&lt;&gt;""),AB298,"")</f>
        <v/>
      </c>
      <c r="AG298" s="1" t="str">
        <f t="array" ref="AG298">IFERROR(INDEX($AF$2:$AF$500,SMALL(IF($AF$2:$AF$500&lt;&gt;"",ROW($AF$2:$AF$500)-ROW($AF$2 )+1),ROWS($AF$2:AF298))),"")</f>
        <v/>
      </c>
    </row>
    <row r="299" spans="1:33" ht="20.25" x14ac:dyDescent="0.2">
      <c r="A299" s="15"/>
      <c r="B299" s="15"/>
      <c r="C299" s="15"/>
      <c r="D299" s="15"/>
      <c r="E299" s="15" t="str">
        <f t="shared" si="43"/>
        <v/>
      </c>
      <c r="F299" s="15"/>
      <c r="G299" s="16" t="s">
        <v>25</v>
      </c>
      <c r="H299" s="6"/>
      <c r="K299" s="11" t="str">
        <f>IF(ROWS($K$3:K299)&gt;$R$2,"",SMALL($S$2:$S$500,ROWS($K$3:K299)))</f>
        <v/>
      </c>
      <c r="L299" s="12"/>
      <c r="M299" s="12" t="str">
        <f t="array" aca="1" ref="M299" ca="1">IFERROR(INDEX($T$2:$T$500,SMALL(IF($T$2:$T$500&lt;&gt;"",ROW($T$2:$T$500)-ROW($T$2 )+1),ROWS($T$2:T298))),"")</f>
        <v/>
      </c>
      <c r="N299" s="12" t="str">
        <f t="array" aca="1" ref="N299" ca="1">IFERROR(INDEX($U$2:$U$500,SMALL(IF($U$2:$U$500&lt;&gt;"",ROW($U$2:$U$500)-ROW($U$2 )+1),ROWS($U$2:U298))),"")</f>
        <v/>
      </c>
      <c r="O299" s="12" t="str">
        <f t="array" aca="1" ref="O299" ca="1">IFERROR(INDEX($V$2:$V$500,SMALL(IF($V$2:$V$500&lt;&gt;"",ROW($T$2:$V$500)-ROW($V$2 )+1),ROWS($V$2:V298))),"")</f>
        <v/>
      </c>
      <c r="P299" s="12" t="str">
        <f t="array" aca="1" ref="P299" ca="1">IFERROR(INDEX($W$2:$W$500,SMALL(IF($W$2:$W$500&lt;&gt;"",ROW($T$2:$W$500)-ROW($W$2 )+1),ROWS($W$2:W298))),"")</f>
        <v/>
      </c>
      <c r="Q299" s="10" t="str">
        <f t="array" aca="1" ref="Q299" ca="1">IFERROR(INDEX($Y$2:$Y$500,SMALL(IF($Y$2:$Y$500&lt;&gt;"",ROW($Y$2:$Y$500)-ROW($Y$2 )+1),ROWS($Y$2:Y298))),"")</f>
        <v/>
      </c>
      <c r="S299" s="2" t="str">
        <f t="shared" si="44"/>
        <v/>
      </c>
      <c r="T299" s="2" t="str">
        <f t="shared" si="45"/>
        <v/>
      </c>
      <c r="U299" s="6" t="str">
        <f t="shared" si="46"/>
        <v/>
      </c>
      <c r="V299" s="6" t="str">
        <f t="shared" si="47"/>
        <v/>
      </c>
      <c r="W299" s="6" t="str">
        <f t="shared" si="48"/>
        <v/>
      </c>
      <c r="X299" s="6" t="str">
        <f t="shared" si="49"/>
        <v/>
      </c>
      <c r="Y299" s="6" t="str">
        <f t="shared" si="50"/>
        <v/>
      </c>
      <c r="Z299" s="2"/>
      <c r="AA299" s="2"/>
      <c r="AB299" s="1" t="str">
        <f t="shared" si="51"/>
        <v/>
      </c>
      <c r="AC299" s="1" t="str">
        <f>IF(COUNTIF($AB$3:AB300,AB300)=1,AB300,"")</f>
        <v/>
      </c>
      <c r="AD299" s="1" t="str">
        <f t="array" ref="AD299">IFERROR(INDEX($AC$2:$AC$500,SMALL(IF($AC$2:$AC$500&lt;&gt;"",ROW($AC$2:$AC$500)-ROW($AC$2 )+1),ROWS($AC$2:AC299))),"")</f>
        <v/>
      </c>
      <c r="AE299" s="1" t="str">
        <f t="array" ref="AE299">IF(AD299&lt;&gt;"",MATCH(AD299,$AD$2:$AD$500,0),"")</f>
        <v/>
      </c>
      <c r="AF299" s="1" t="str">
        <f>IF(AND(COUNTIF($AB$2:AB299,AB299)=1,AB299&lt;&gt;""),AB299,"")</f>
        <v/>
      </c>
      <c r="AG299" s="1" t="str">
        <f t="array" ref="AG299">IFERROR(INDEX($AF$2:$AF$500,SMALL(IF($AF$2:$AF$500&lt;&gt;"",ROW($AF$2:$AF$500)-ROW($AF$2 )+1),ROWS($AF$2:AF299))),"")</f>
        <v/>
      </c>
    </row>
    <row r="300" spans="1:33" ht="20.25" x14ac:dyDescent="0.2">
      <c r="A300" s="15"/>
      <c r="B300" s="15"/>
      <c r="C300" s="15"/>
      <c r="D300" s="15"/>
      <c r="E300" s="15" t="str">
        <f t="shared" si="43"/>
        <v/>
      </c>
      <c r="F300" s="15"/>
      <c r="G300" s="16" t="s">
        <v>25</v>
      </c>
      <c r="H300" s="6"/>
      <c r="K300" s="11" t="str">
        <f>IF(ROWS($K$3:K300)&gt;$R$2,"",SMALL($S$2:$S$500,ROWS($K$3:K300)))</f>
        <v/>
      </c>
      <c r="L300" s="12"/>
      <c r="M300" s="12" t="str">
        <f t="array" aca="1" ref="M300" ca="1">IFERROR(INDEX($T$2:$T$500,SMALL(IF($T$2:$T$500&lt;&gt;"",ROW($T$2:$T$500)-ROW($T$2 )+1),ROWS($T$2:T299))),"")</f>
        <v/>
      </c>
      <c r="N300" s="12" t="str">
        <f t="array" aca="1" ref="N300" ca="1">IFERROR(INDEX($U$2:$U$500,SMALL(IF($U$2:$U$500&lt;&gt;"",ROW($U$2:$U$500)-ROW($U$2 )+1),ROWS($U$2:U299))),"")</f>
        <v/>
      </c>
      <c r="O300" s="12" t="str">
        <f t="array" aca="1" ref="O300" ca="1">IFERROR(INDEX($V$2:$V$500,SMALL(IF($V$2:$V$500&lt;&gt;"",ROW($T$2:$V$500)-ROW($V$2 )+1),ROWS($V$2:V299))),"")</f>
        <v/>
      </c>
      <c r="P300" s="12" t="str">
        <f t="array" aca="1" ref="P300" ca="1">IFERROR(INDEX($W$2:$W$500,SMALL(IF($W$2:$W$500&lt;&gt;"",ROW($T$2:$W$500)-ROW($W$2 )+1),ROWS($W$2:W299))),"")</f>
        <v/>
      </c>
      <c r="Q300" s="10" t="str">
        <f t="array" aca="1" ref="Q300" ca="1">IFERROR(INDEX($Y$2:$Y$500,SMALL(IF($Y$2:$Y$500&lt;&gt;"",ROW($Y$2:$Y$500)-ROW($Y$2 )+1),ROWS($Y$2:Y299))),"")</f>
        <v/>
      </c>
      <c r="S300" s="2" t="str">
        <f t="shared" si="44"/>
        <v/>
      </c>
      <c r="T300" s="2" t="str">
        <f t="shared" si="45"/>
        <v/>
      </c>
      <c r="U300" s="6" t="str">
        <f t="shared" si="46"/>
        <v/>
      </c>
      <c r="V300" s="6" t="str">
        <f t="shared" si="47"/>
        <v/>
      </c>
      <c r="W300" s="6" t="str">
        <f t="shared" si="48"/>
        <v/>
      </c>
      <c r="X300" s="6" t="str">
        <f t="shared" si="49"/>
        <v/>
      </c>
      <c r="Y300" s="6" t="str">
        <f t="shared" si="50"/>
        <v/>
      </c>
      <c r="Z300" s="2"/>
      <c r="AA300" s="2"/>
      <c r="AB300" s="1" t="str">
        <f t="shared" si="51"/>
        <v/>
      </c>
      <c r="AC300" s="1" t="str">
        <f>IF(COUNTIF($AB$3:AB301,AB301)=1,AB301,"")</f>
        <v/>
      </c>
      <c r="AD300" s="1" t="str">
        <f t="array" ref="AD300">IFERROR(INDEX($AC$2:$AC$500,SMALL(IF($AC$2:$AC$500&lt;&gt;"",ROW($AC$2:$AC$500)-ROW($AC$2 )+1),ROWS($AC$2:AC300))),"")</f>
        <v/>
      </c>
      <c r="AE300" s="1" t="str">
        <f t="array" ref="AE300">IF(AD300&lt;&gt;"",MATCH(AD300,$AD$2:$AD$500,0),"")</f>
        <v/>
      </c>
      <c r="AF300" s="1" t="str">
        <f>IF(AND(COUNTIF($AB$2:AB300,AB300)=1,AB300&lt;&gt;""),AB300,"")</f>
        <v/>
      </c>
      <c r="AG300" s="1" t="str">
        <f t="array" ref="AG300">IFERROR(INDEX($AF$2:$AF$500,SMALL(IF($AF$2:$AF$500&lt;&gt;"",ROW($AF$2:$AF$500)-ROW($AF$2 )+1),ROWS($AF$2:AF300))),"")</f>
        <v/>
      </c>
    </row>
    <row r="301" spans="1:33" ht="20.25" x14ac:dyDescent="0.2">
      <c r="A301" s="15"/>
      <c r="B301" s="15"/>
      <c r="C301" s="15"/>
      <c r="D301" s="15"/>
      <c r="E301" s="15" t="str">
        <f t="shared" si="43"/>
        <v/>
      </c>
      <c r="F301" s="15"/>
      <c r="G301" s="16" t="s">
        <v>25</v>
      </c>
      <c r="H301" s="6"/>
      <c r="K301" s="11" t="str">
        <f>IF(ROWS($K$3:K301)&gt;$R$2,"",SMALL($S$2:$S$500,ROWS($K$3:K301)))</f>
        <v/>
      </c>
      <c r="L301" s="12"/>
      <c r="M301" s="12" t="str">
        <f t="array" aca="1" ref="M301" ca="1">IFERROR(INDEX($T$2:$T$500,SMALL(IF($T$2:$T$500&lt;&gt;"",ROW($T$2:$T$500)-ROW($T$2 )+1),ROWS($T$2:T300))),"")</f>
        <v/>
      </c>
      <c r="N301" s="12" t="str">
        <f t="array" aca="1" ref="N301" ca="1">IFERROR(INDEX($U$2:$U$500,SMALL(IF($U$2:$U$500&lt;&gt;"",ROW($U$2:$U$500)-ROW($U$2 )+1),ROWS($U$2:U300))),"")</f>
        <v/>
      </c>
      <c r="O301" s="12" t="str">
        <f t="array" aca="1" ref="O301" ca="1">IFERROR(INDEX($V$2:$V$500,SMALL(IF($V$2:$V$500&lt;&gt;"",ROW($T$2:$V$500)-ROW($V$2 )+1),ROWS($V$2:V300))),"")</f>
        <v/>
      </c>
      <c r="P301" s="12" t="str">
        <f t="array" aca="1" ref="P301" ca="1">IFERROR(INDEX($W$2:$W$500,SMALL(IF($W$2:$W$500&lt;&gt;"",ROW($T$2:$W$500)-ROW($W$2 )+1),ROWS($W$2:W300))),"")</f>
        <v/>
      </c>
      <c r="Q301" s="10" t="str">
        <f t="array" aca="1" ref="Q301" ca="1">IFERROR(INDEX($Y$2:$Y$500,SMALL(IF($Y$2:$Y$500&lt;&gt;"",ROW($Y$2:$Y$500)-ROW($Y$2 )+1),ROWS($Y$2:Y300))),"")</f>
        <v/>
      </c>
      <c r="S301" s="2" t="str">
        <f t="shared" si="44"/>
        <v/>
      </c>
      <c r="T301" s="2" t="str">
        <f t="shared" si="45"/>
        <v/>
      </c>
      <c r="U301" s="6" t="str">
        <f t="shared" si="46"/>
        <v/>
      </c>
      <c r="V301" s="6" t="str">
        <f t="shared" si="47"/>
        <v/>
      </c>
      <c r="W301" s="6" t="str">
        <f t="shared" si="48"/>
        <v/>
      </c>
      <c r="X301" s="6" t="str">
        <f t="shared" si="49"/>
        <v/>
      </c>
      <c r="Y301" s="6" t="str">
        <f t="shared" si="50"/>
        <v/>
      </c>
      <c r="Z301" s="2"/>
      <c r="AA301" s="2"/>
      <c r="AB301" s="1" t="str">
        <f t="shared" si="51"/>
        <v/>
      </c>
      <c r="AC301" s="1" t="str">
        <f>IF(COUNTIF($AB$3:AB302,AB302)=1,AB302,"")</f>
        <v/>
      </c>
      <c r="AD301" s="1" t="str">
        <f t="array" ref="AD301">IFERROR(INDEX($AC$2:$AC$500,SMALL(IF($AC$2:$AC$500&lt;&gt;"",ROW($AC$2:$AC$500)-ROW($AC$2 )+1),ROWS($AC$2:AC301))),"")</f>
        <v/>
      </c>
      <c r="AE301" s="1" t="str">
        <f t="array" ref="AE301">IF(AD301&lt;&gt;"",MATCH(AD301,$AD$2:$AD$500,0),"")</f>
        <v/>
      </c>
      <c r="AF301" s="1" t="str">
        <f>IF(AND(COUNTIF($AB$2:AB301,AB301)=1,AB301&lt;&gt;""),AB301,"")</f>
        <v/>
      </c>
      <c r="AG301" s="1" t="str">
        <f t="array" ref="AG301">IFERROR(INDEX($AF$2:$AF$500,SMALL(IF($AF$2:$AF$500&lt;&gt;"",ROW($AF$2:$AF$500)-ROW($AF$2 )+1),ROWS($AF$2:AF301))),"")</f>
        <v/>
      </c>
    </row>
    <row r="302" spans="1:33" ht="20.25" x14ac:dyDescent="0.2">
      <c r="A302" s="15"/>
      <c r="B302" s="15"/>
      <c r="C302" s="15"/>
      <c r="D302" s="15"/>
      <c r="E302" s="15" t="str">
        <f t="shared" si="43"/>
        <v/>
      </c>
      <c r="F302" s="15"/>
      <c r="G302" s="16" t="s">
        <v>25</v>
      </c>
      <c r="H302" s="6"/>
      <c r="K302" s="11" t="str">
        <f>IF(ROWS($K$3:K302)&gt;$R$2,"",SMALL($S$2:$S$500,ROWS($K$3:K302)))</f>
        <v/>
      </c>
      <c r="L302" s="12"/>
      <c r="M302" s="12" t="str">
        <f t="array" aca="1" ref="M302" ca="1">IFERROR(INDEX($T$2:$T$500,SMALL(IF($T$2:$T$500&lt;&gt;"",ROW($T$2:$T$500)-ROW($T$2 )+1),ROWS($T$2:T301))),"")</f>
        <v/>
      </c>
      <c r="N302" s="12" t="str">
        <f t="array" aca="1" ref="N302" ca="1">IFERROR(INDEX($U$2:$U$500,SMALL(IF($U$2:$U$500&lt;&gt;"",ROW($U$2:$U$500)-ROW($U$2 )+1),ROWS($U$2:U301))),"")</f>
        <v/>
      </c>
      <c r="O302" s="12" t="str">
        <f t="array" aca="1" ref="O302" ca="1">IFERROR(INDEX($V$2:$V$500,SMALL(IF($V$2:$V$500&lt;&gt;"",ROW($T$2:$V$500)-ROW($V$2 )+1),ROWS($V$2:V301))),"")</f>
        <v/>
      </c>
      <c r="P302" s="12" t="str">
        <f t="array" aca="1" ref="P302" ca="1">IFERROR(INDEX($W$2:$W$500,SMALL(IF($W$2:$W$500&lt;&gt;"",ROW($T$2:$W$500)-ROW($W$2 )+1),ROWS($W$2:W301))),"")</f>
        <v/>
      </c>
      <c r="Q302" s="10" t="str">
        <f t="array" aca="1" ref="Q302" ca="1">IFERROR(INDEX($Y$2:$Y$500,SMALL(IF($Y$2:$Y$500&lt;&gt;"",ROW($Y$2:$Y$500)-ROW($Y$2 )+1),ROWS($Y$2:Y301))),"")</f>
        <v/>
      </c>
      <c r="S302" s="2" t="str">
        <f t="shared" si="44"/>
        <v/>
      </c>
      <c r="T302" s="2" t="str">
        <f t="shared" si="45"/>
        <v/>
      </c>
      <c r="U302" s="6" t="str">
        <f t="shared" si="46"/>
        <v/>
      </c>
      <c r="V302" s="6" t="str">
        <f t="shared" si="47"/>
        <v/>
      </c>
      <c r="W302" s="6" t="str">
        <f t="shared" si="48"/>
        <v/>
      </c>
      <c r="X302" s="6" t="str">
        <f t="shared" si="49"/>
        <v/>
      </c>
      <c r="Y302" s="6" t="str">
        <f t="shared" si="50"/>
        <v/>
      </c>
      <c r="Z302" s="2"/>
      <c r="AA302" s="2"/>
      <c r="AB302" s="1" t="str">
        <f t="shared" si="51"/>
        <v/>
      </c>
      <c r="AC302" s="1" t="str">
        <f>IF(COUNTIF($AB$3:AB303,AB303)=1,AB303,"")</f>
        <v/>
      </c>
      <c r="AD302" s="1" t="str">
        <f t="array" ref="AD302">IFERROR(INDEX($AC$2:$AC$500,SMALL(IF($AC$2:$AC$500&lt;&gt;"",ROW($AC$2:$AC$500)-ROW($AC$2 )+1),ROWS($AC$2:AC302))),"")</f>
        <v/>
      </c>
      <c r="AE302" s="1" t="str">
        <f t="array" ref="AE302">IF(AD302&lt;&gt;"",MATCH(AD302,$AD$2:$AD$500,0),"")</f>
        <v/>
      </c>
      <c r="AF302" s="1" t="str">
        <f>IF(AND(COUNTIF($AB$2:AB302,AB302)=1,AB302&lt;&gt;""),AB302,"")</f>
        <v/>
      </c>
      <c r="AG302" s="1" t="str">
        <f t="array" ref="AG302">IFERROR(INDEX($AF$2:$AF$500,SMALL(IF($AF$2:$AF$500&lt;&gt;"",ROW($AF$2:$AF$500)-ROW($AF$2 )+1),ROWS($AF$2:AF302))),"")</f>
        <v/>
      </c>
    </row>
    <row r="303" spans="1:33" ht="20.25" x14ac:dyDescent="0.2">
      <c r="A303" s="15"/>
      <c r="B303" s="15"/>
      <c r="C303" s="15"/>
      <c r="D303" s="15"/>
      <c r="E303" s="15" t="str">
        <f t="shared" si="43"/>
        <v/>
      </c>
      <c r="F303" s="15"/>
      <c r="G303" s="16" t="s">
        <v>25</v>
      </c>
      <c r="H303" s="6"/>
      <c r="K303" s="11" t="str">
        <f>IF(ROWS($K$3:K303)&gt;$R$2,"",SMALL($S$2:$S$500,ROWS($K$3:K303)))</f>
        <v/>
      </c>
      <c r="L303" s="12"/>
      <c r="M303" s="12" t="str">
        <f t="array" aca="1" ref="M303" ca="1">IFERROR(INDEX($T$2:$T$500,SMALL(IF($T$2:$T$500&lt;&gt;"",ROW($T$2:$T$500)-ROW($T$2 )+1),ROWS($T$2:T302))),"")</f>
        <v/>
      </c>
      <c r="N303" s="12" t="str">
        <f t="array" aca="1" ref="N303" ca="1">IFERROR(INDEX($U$2:$U$500,SMALL(IF($U$2:$U$500&lt;&gt;"",ROW($U$2:$U$500)-ROW($U$2 )+1),ROWS($U$2:U302))),"")</f>
        <v/>
      </c>
      <c r="O303" s="12" t="str">
        <f t="array" aca="1" ref="O303" ca="1">IFERROR(INDEX($V$2:$V$500,SMALL(IF($V$2:$V$500&lt;&gt;"",ROW($T$2:$V$500)-ROW($V$2 )+1),ROWS($V$2:V302))),"")</f>
        <v/>
      </c>
      <c r="P303" s="12" t="str">
        <f t="array" aca="1" ref="P303" ca="1">IFERROR(INDEX($W$2:$W$500,SMALL(IF($W$2:$W$500&lt;&gt;"",ROW($T$2:$W$500)-ROW($W$2 )+1),ROWS($W$2:W302))),"")</f>
        <v/>
      </c>
      <c r="Q303" s="10" t="str">
        <f t="array" aca="1" ref="Q303" ca="1">IFERROR(INDEX($Y$2:$Y$500,SMALL(IF($Y$2:$Y$500&lt;&gt;"",ROW($Y$2:$Y$500)-ROW($Y$2 )+1),ROWS($Y$2:Y302))),"")</f>
        <v/>
      </c>
      <c r="S303" s="2" t="str">
        <f t="shared" si="44"/>
        <v/>
      </c>
      <c r="T303" s="2" t="str">
        <f t="shared" si="45"/>
        <v/>
      </c>
      <c r="U303" s="6" t="str">
        <f t="shared" si="46"/>
        <v/>
      </c>
      <c r="V303" s="6" t="str">
        <f t="shared" si="47"/>
        <v/>
      </c>
      <c r="W303" s="6" t="str">
        <f t="shared" si="48"/>
        <v/>
      </c>
      <c r="X303" s="6" t="str">
        <f t="shared" si="49"/>
        <v/>
      </c>
      <c r="Y303" s="6" t="str">
        <f t="shared" si="50"/>
        <v/>
      </c>
      <c r="Z303" s="2"/>
      <c r="AA303" s="2"/>
      <c r="AB303" s="1" t="str">
        <f t="shared" si="51"/>
        <v/>
      </c>
      <c r="AC303" s="1" t="str">
        <f>IF(COUNTIF($AB$3:AB304,AB304)=1,AB304,"")</f>
        <v/>
      </c>
      <c r="AD303" s="1" t="str">
        <f t="array" ref="AD303">IFERROR(INDEX($AC$2:$AC$500,SMALL(IF($AC$2:$AC$500&lt;&gt;"",ROW($AC$2:$AC$500)-ROW($AC$2 )+1),ROWS($AC$2:AC303))),"")</f>
        <v/>
      </c>
      <c r="AE303" s="1" t="str">
        <f t="array" ref="AE303">IF(AD303&lt;&gt;"",MATCH(AD303,$AD$2:$AD$500,0),"")</f>
        <v/>
      </c>
      <c r="AF303" s="1" t="str">
        <f>IF(AND(COUNTIF($AB$2:AB303,AB303)=1,AB303&lt;&gt;""),AB303,"")</f>
        <v/>
      </c>
      <c r="AG303" s="1" t="str">
        <f t="array" ref="AG303">IFERROR(INDEX($AF$2:$AF$500,SMALL(IF($AF$2:$AF$500&lt;&gt;"",ROW($AF$2:$AF$500)-ROW($AF$2 )+1),ROWS($AF$2:AF303))),"")</f>
        <v/>
      </c>
    </row>
    <row r="304" spans="1:33" ht="20.25" x14ac:dyDescent="0.2">
      <c r="A304" s="15"/>
      <c r="B304" s="15"/>
      <c r="C304" s="15"/>
      <c r="D304" s="15"/>
      <c r="E304" s="15" t="str">
        <f t="shared" si="43"/>
        <v/>
      </c>
      <c r="F304" s="15"/>
      <c r="G304" s="16" t="s">
        <v>25</v>
      </c>
      <c r="H304" s="6"/>
      <c r="K304" s="11" t="str">
        <f>IF(ROWS($K$3:K304)&gt;$R$2,"",SMALL($S$2:$S$500,ROWS($K$3:K304)))</f>
        <v/>
      </c>
      <c r="L304" s="12"/>
      <c r="M304" s="12" t="str">
        <f t="array" aca="1" ref="M304" ca="1">IFERROR(INDEX($T$2:$T$500,SMALL(IF($T$2:$T$500&lt;&gt;"",ROW($T$2:$T$500)-ROW($T$2 )+1),ROWS($T$2:T303))),"")</f>
        <v/>
      </c>
      <c r="N304" s="12" t="str">
        <f t="array" aca="1" ref="N304" ca="1">IFERROR(INDEX($U$2:$U$500,SMALL(IF($U$2:$U$500&lt;&gt;"",ROW($U$2:$U$500)-ROW($U$2 )+1),ROWS($U$2:U303))),"")</f>
        <v/>
      </c>
      <c r="O304" s="12" t="str">
        <f t="array" aca="1" ref="O304" ca="1">IFERROR(INDEX($V$2:$V$500,SMALL(IF($V$2:$V$500&lt;&gt;"",ROW($T$2:$V$500)-ROW($V$2 )+1),ROWS($V$2:V303))),"")</f>
        <v/>
      </c>
      <c r="P304" s="12" t="str">
        <f t="array" aca="1" ref="P304" ca="1">IFERROR(INDEX($W$2:$W$500,SMALL(IF($W$2:$W$500&lt;&gt;"",ROW($T$2:$W$500)-ROW($W$2 )+1),ROWS($W$2:W303))),"")</f>
        <v/>
      </c>
      <c r="Q304" s="10" t="str">
        <f t="array" aca="1" ref="Q304" ca="1">IFERROR(INDEX($Y$2:$Y$500,SMALL(IF($Y$2:$Y$500&lt;&gt;"",ROW($Y$2:$Y$500)-ROW($Y$2 )+1),ROWS($Y$2:Y303))),"")</f>
        <v/>
      </c>
      <c r="S304" s="2" t="str">
        <f t="shared" si="44"/>
        <v/>
      </c>
      <c r="T304" s="2" t="str">
        <f t="shared" si="45"/>
        <v/>
      </c>
      <c r="U304" s="6" t="str">
        <f t="shared" si="46"/>
        <v/>
      </c>
      <c r="V304" s="6" t="str">
        <f t="shared" si="47"/>
        <v/>
      </c>
      <c r="W304" s="6" t="str">
        <f t="shared" si="48"/>
        <v/>
      </c>
      <c r="X304" s="6" t="str">
        <f t="shared" si="49"/>
        <v/>
      </c>
      <c r="Y304" s="6" t="str">
        <f t="shared" si="50"/>
        <v/>
      </c>
      <c r="Z304" s="2"/>
      <c r="AA304" s="2"/>
      <c r="AB304" s="1" t="str">
        <f t="shared" si="51"/>
        <v/>
      </c>
      <c r="AC304" s="1" t="str">
        <f>IF(COUNTIF($AB$3:AB305,AB305)=1,AB305,"")</f>
        <v/>
      </c>
      <c r="AD304" s="1" t="str">
        <f t="array" ref="AD304">IFERROR(INDEX($AC$2:$AC$500,SMALL(IF($AC$2:$AC$500&lt;&gt;"",ROW($AC$2:$AC$500)-ROW($AC$2 )+1),ROWS($AC$2:AC304))),"")</f>
        <v/>
      </c>
      <c r="AE304" s="1" t="str">
        <f t="array" ref="AE304">IF(AD304&lt;&gt;"",MATCH(AD304,$AD$2:$AD$500,0),"")</f>
        <v/>
      </c>
      <c r="AF304" s="1" t="str">
        <f>IF(AND(COUNTIF($AB$2:AB304,AB304)=1,AB304&lt;&gt;""),AB304,"")</f>
        <v/>
      </c>
      <c r="AG304" s="1" t="str">
        <f t="array" ref="AG304">IFERROR(INDEX($AF$2:$AF$500,SMALL(IF($AF$2:$AF$500&lt;&gt;"",ROW($AF$2:$AF$500)-ROW($AF$2 )+1),ROWS($AF$2:AF304))),"")</f>
        <v/>
      </c>
    </row>
    <row r="305" spans="1:33" ht="20.25" x14ac:dyDescent="0.2">
      <c r="A305" s="15"/>
      <c r="B305" s="15"/>
      <c r="C305" s="15"/>
      <c r="D305" s="15"/>
      <c r="E305" s="15" t="str">
        <f t="shared" si="43"/>
        <v/>
      </c>
      <c r="F305" s="15"/>
      <c r="G305" s="16" t="s">
        <v>25</v>
      </c>
      <c r="H305" s="6"/>
      <c r="K305" s="11" t="str">
        <f>IF(ROWS($K$3:K305)&gt;$R$2,"",SMALL($S$2:$S$500,ROWS($K$3:K305)))</f>
        <v/>
      </c>
      <c r="L305" s="12"/>
      <c r="M305" s="12" t="str">
        <f t="array" aca="1" ref="M305" ca="1">IFERROR(INDEX($T$2:$T$500,SMALL(IF($T$2:$T$500&lt;&gt;"",ROW($T$2:$T$500)-ROW($T$2 )+1),ROWS($T$2:T304))),"")</f>
        <v/>
      </c>
      <c r="N305" s="12" t="str">
        <f t="array" aca="1" ref="N305" ca="1">IFERROR(INDEX($U$2:$U$500,SMALL(IF($U$2:$U$500&lt;&gt;"",ROW($U$2:$U$500)-ROW($U$2 )+1),ROWS($U$2:U304))),"")</f>
        <v/>
      </c>
      <c r="O305" s="12" t="str">
        <f t="array" aca="1" ref="O305" ca="1">IFERROR(INDEX($V$2:$V$500,SMALL(IF($V$2:$V$500&lt;&gt;"",ROW($T$2:$V$500)-ROW($V$2 )+1),ROWS($V$2:V304))),"")</f>
        <v/>
      </c>
      <c r="P305" s="12" t="str">
        <f t="array" aca="1" ref="P305" ca="1">IFERROR(INDEX($W$2:$W$500,SMALL(IF($W$2:$W$500&lt;&gt;"",ROW($T$2:$W$500)-ROW($W$2 )+1),ROWS($W$2:W304))),"")</f>
        <v/>
      </c>
      <c r="Q305" s="10" t="str">
        <f t="array" aca="1" ref="Q305" ca="1">IFERROR(INDEX($Y$2:$Y$500,SMALL(IF($Y$2:$Y$500&lt;&gt;"",ROW($Y$2:$Y$500)-ROW($Y$2 )+1),ROWS($Y$2:Y304))),"")</f>
        <v/>
      </c>
      <c r="S305" s="2" t="str">
        <f t="shared" si="44"/>
        <v/>
      </c>
      <c r="T305" s="2" t="str">
        <f t="shared" si="45"/>
        <v/>
      </c>
      <c r="U305" s="6" t="str">
        <f t="shared" si="46"/>
        <v/>
      </c>
      <c r="V305" s="6" t="str">
        <f t="shared" si="47"/>
        <v/>
      </c>
      <c r="W305" s="6" t="str">
        <f t="shared" si="48"/>
        <v/>
      </c>
      <c r="X305" s="6" t="str">
        <f t="shared" si="49"/>
        <v/>
      </c>
      <c r="Y305" s="6" t="str">
        <f t="shared" si="50"/>
        <v/>
      </c>
      <c r="Z305" s="2"/>
      <c r="AA305" s="2"/>
      <c r="AB305" s="1" t="str">
        <f t="shared" si="51"/>
        <v/>
      </c>
      <c r="AC305" s="1" t="str">
        <f>IF(COUNTIF($AB$3:AB306,AB306)=1,AB306,"")</f>
        <v/>
      </c>
      <c r="AD305" s="1" t="str">
        <f t="array" ref="AD305">IFERROR(INDEX($AC$2:$AC$500,SMALL(IF($AC$2:$AC$500&lt;&gt;"",ROW($AC$2:$AC$500)-ROW($AC$2 )+1),ROWS($AC$2:AC305))),"")</f>
        <v/>
      </c>
      <c r="AE305" s="1" t="str">
        <f t="array" ref="AE305">IF(AD305&lt;&gt;"",MATCH(AD305,$AD$2:$AD$500,0),"")</f>
        <v/>
      </c>
      <c r="AF305" s="1" t="str">
        <f>IF(AND(COUNTIF($AB$2:AB305,AB305)=1,AB305&lt;&gt;""),AB305,"")</f>
        <v/>
      </c>
      <c r="AG305" s="1" t="str">
        <f t="array" ref="AG305">IFERROR(INDEX($AF$2:$AF$500,SMALL(IF($AF$2:$AF$500&lt;&gt;"",ROW($AF$2:$AF$500)-ROW($AF$2 )+1),ROWS($AF$2:AF305))),"")</f>
        <v/>
      </c>
    </row>
    <row r="306" spans="1:33" ht="20.25" x14ac:dyDescent="0.2">
      <c r="A306" s="15"/>
      <c r="B306" s="15"/>
      <c r="C306" s="15"/>
      <c r="D306" s="15"/>
      <c r="E306" s="15" t="str">
        <f t="shared" si="43"/>
        <v/>
      </c>
      <c r="F306" s="15"/>
      <c r="G306" s="16" t="s">
        <v>25</v>
      </c>
      <c r="H306" s="6"/>
      <c r="K306" s="11" t="str">
        <f>IF(ROWS($K$3:K306)&gt;$R$2,"",SMALL($S$2:$S$500,ROWS($K$3:K306)))</f>
        <v/>
      </c>
      <c r="L306" s="12"/>
      <c r="M306" s="12" t="str">
        <f t="array" aca="1" ref="M306" ca="1">IFERROR(INDEX($T$2:$T$500,SMALL(IF($T$2:$T$500&lt;&gt;"",ROW($T$2:$T$500)-ROW($T$2 )+1),ROWS($T$2:T305))),"")</f>
        <v/>
      </c>
      <c r="N306" s="12" t="str">
        <f t="array" aca="1" ref="N306" ca="1">IFERROR(INDEX($U$2:$U$500,SMALL(IF($U$2:$U$500&lt;&gt;"",ROW($U$2:$U$500)-ROW($U$2 )+1),ROWS($U$2:U305))),"")</f>
        <v/>
      </c>
      <c r="O306" s="12" t="str">
        <f t="array" aca="1" ref="O306" ca="1">IFERROR(INDEX($V$2:$V$500,SMALL(IF($V$2:$V$500&lt;&gt;"",ROW($T$2:$V$500)-ROW($V$2 )+1),ROWS($V$2:V305))),"")</f>
        <v/>
      </c>
      <c r="P306" s="12" t="str">
        <f t="array" aca="1" ref="P306" ca="1">IFERROR(INDEX($W$2:$W$500,SMALL(IF($W$2:$W$500&lt;&gt;"",ROW($T$2:$W$500)-ROW($W$2 )+1),ROWS($W$2:W305))),"")</f>
        <v/>
      </c>
      <c r="Q306" s="10" t="str">
        <f t="array" aca="1" ref="Q306" ca="1">IFERROR(INDEX($Y$2:$Y$500,SMALL(IF($Y$2:$Y$500&lt;&gt;"",ROW($Y$2:$Y$500)-ROW($Y$2 )+1),ROWS($Y$2:Y305))),"")</f>
        <v/>
      </c>
      <c r="S306" s="2" t="str">
        <f t="shared" si="44"/>
        <v/>
      </c>
      <c r="T306" s="2" t="str">
        <f t="shared" si="45"/>
        <v/>
      </c>
      <c r="U306" s="6" t="str">
        <f t="shared" si="46"/>
        <v/>
      </c>
      <c r="V306" s="6" t="str">
        <f t="shared" si="47"/>
        <v/>
      </c>
      <c r="W306" s="6" t="str">
        <f t="shared" si="48"/>
        <v/>
      </c>
      <c r="X306" s="6" t="str">
        <f t="shared" si="49"/>
        <v/>
      </c>
      <c r="Y306" s="6" t="str">
        <f t="shared" si="50"/>
        <v/>
      </c>
      <c r="Z306" s="2"/>
      <c r="AA306" s="2"/>
      <c r="AB306" s="1" t="str">
        <f t="shared" si="51"/>
        <v/>
      </c>
      <c r="AC306" s="1" t="str">
        <f>IF(COUNTIF($AB$3:AB307,AB307)=1,AB307,"")</f>
        <v/>
      </c>
      <c r="AD306" s="1" t="str">
        <f t="array" ref="AD306">IFERROR(INDEX($AC$2:$AC$500,SMALL(IF($AC$2:$AC$500&lt;&gt;"",ROW($AC$2:$AC$500)-ROW($AC$2 )+1),ROWS($AC$2:AC306))),"")</f>
        <v/>
      </c>
      <c r="AE306" s="1" t="str">
        <f t="array" ref="AE306">IF(AD306&lt;&gt;"",MATCH(AD306,$AD$2:$AD$500,0),"")</f>
        <v/>
      </c>
      <c r="AF306" s="1" t="str">
        <f>IF(AND(COUNTIF($AB$2:AB306,AB306)=1,AB306&lt;&gt;""),AB306,"")</f>
        <v/>
      </c>
      <c r="AG306" s="1" t="str">
        <f t="array" ref="AG306">IFERROR(INDEX($AF$2:$AF$500,SMALL(IF($AF$2:$AF$500&lt;&gt;"",ROW($AF$2:$AF$500)-ROW($AF$2 )+1),ROWS($AF$2:AF306))),"")</f>
        <v/>
      </c>
    </row>
    <row r="307" spans="1:33" ht="20.25" x14ac:dyDescent="0.2">
      <c r="A307" s="15"/>
      <c r="B307" s="15"/>
      <c r="C307" s="15"/>
      <c r="D307" s="15"/>
      <c r="E307" s="15" t="str">
        <f t="shared" si="43"/>
        <v/>
      </c>
      <c r="F307" s="15"/>
      <c r="G307" s="16" t="s">
        <v>25</v>
      </c>
      <c r="H307" s="6"/>
      <c r="K307" s="11" t="str">
        <f>IF(ROWS($K$3:K307)&gt;$R$2,"",SMALL($S$2:$S$500,ROWS($K$3:K307)))</f>
        <v/>
      </c>
      <c r="L307" s="12"/>
      <c r="M307" s="12" t="str">
        <f t="array" aca="1" ref="M307" ca="1">IFERROR(INDEX($T$2:$T$500,SMALL(IF($T$2:$T$500&lt;&gt;"",ROW($T$2:$T$500)-ROW($T$2 )+1),ROWS($T$2:T306))),"")</f>
        <v/>
      </c>
      <c r="N307" s="12" t="str">
        <f t="array" aca="1" ref="N307" ca="1">IFERROR(INDEX($U$2:$U$500,SMALL(IF($U$2:$U$500&lt;&gt;"",ROW($U$2:$U$500)-ROW($U$2 )+1),ROWS($U$2:U306))),"")</f>
        <v/>
      </c>
      <c r="O307" s="12" t="str">
        <f t="array" aca="1" ref="O307" ca="1">IFERROR(INDEX($V$2:$V$500,SMALL(IF($V$2:$V$500&lt;&gt;"",ROW($T$2:$V$500)-ROW($V$2 )+1),ROWS($V$2:V306))),"")</f>
        <v/>
      </c>
      <c r="P307" s="12" t="str">
        <f t="array" aca="1" ref="P307" ca="1">IFERROR(INDEX($W$2:$W$500,SMALL(IF($W$2:$W$500&lt;&gt;"",ROW($T$2:$W$500)-ROW($W$2 )+1),ROWS($W$2:W306))),"")</f>
        <v/>
      </c>
      <c r="Q307" s="10" t="str">
        <f t="array" aca="1" ref="Q307" ca="1">IFERROR(INDEX($Y$2:$Y$500,SMALL(IF($Y$2:$Y$500&lt;&gt;"",ROW($Y$2:$Y$500)-ROW($Y$2 )+1),ROWS($Y$2:Y306))),"")</f>
        <v/>
      </c>
      <c r="S307" s="2" t="str">
        <f t="shared" si="44"/>
        <v/>
      </c>
      <c r="T307" s="2" t="str">
        <f t="shared" si="45"/>
        <v/>
      </c>
      <c r="U307" s="6" t="str">
        <f t="shared" si="46"/>
        <v/>
      </c>
      <c r="V307" s="6" t="str">
        <f t="shared" si="47"/>
        <v/>
      </c>
      <c r="W307" s="6" t="str">
        <f t="shared" si="48"/>
        <v/>
      </c>
      <c r="X307" s="6" t="str">
        <f t="shared" si="49"/>
        <v/>
      </c>
      <c r="Y307" s="6" t="str">
        <f t="shared" si="50"/>
        <v/>
      </c>
      <c r="Z307" s="2"/>
      <c r="AA307" s="2"/>
      <c r="AB307" s="1" t="str">
        <f t="shared" si="51"/>
        <v/>
      </c>
      <c r="AC307" s="1" t="str">
        <f>IF(COUNTIF($AB$3:AB308,AB308)=1,AB308,"")</f>
        <v/>
      </c>
      <c r="AD307" s="1" t="str">
        <f t="array" ref="AD307">IFERROR(INDEX($AC$2:$AC$500,SMALL(IF($AC$2:$AC$500&lt;&gt;"",ROW($AC$2:$AC$500)-ROW($AC$2 )+1),ROWS($AC$2:AC307))),"")</f>
        <v/>
      </c>
      <c r="AE307" s="1" t="str">
        <f t="array" ref="AE307">IF(AD307&lt;&gt;"",MATCH(AD307,$AD$2:$AD$500,0),"")</f>
        <v/>
      </c>
      <c r="AF307" s="1" t="str">
        <f>IF(AND(COUNTIF($AB$2:AB307,AB307)=1,AB307&lt;&gt;""),AB307,"")</f>
        <v/>
      </c>
      <c r="AG307" s="1" t="str">
        <f t="array" ref="AG307">IFERROR(INDEX($AF$2:$AF$500,SMALL(IF($AF$2:$AF$500&lt;&gt;"",ROW($AF$2:$AF$500)-ROW($AF$2 )+1),ROWS($AF$2:AF307))),"")</f>
        <v/>
      </c>
    </row>
    <row r="308" spans="1:33" ht="20.25" x14ac:dyDescent="0.2">
      <c r="A308" s="15"/>
      <c r="B308" s="15"/>
      <c r="C308" s="15"/>
      <c r="D308" s="15"/>
      <c r="E308" s="15" t="str">
        <f t="shared" si="43"/>
        <v/>
      </c>
      <c r="F308" s="15"/>
      <c r="G308" s="16" t="s">
        <v>25</v>
      </c>
      <c r="H308" s="6"/>
      <c r="K308" s="11" t="str">
        <f>IF(ROWS($K$3:K308)&gt;$R$2,"",SMALL($S$2:$S$500,ROWS($K$3:K308)))</f>
        <v/>
      </c>
      <c r="L308" s="12"/>
      <c r="M308" s="12" t="str">
        <f t="array" aca="1" ref="M308" ca="1">IFERROR(INDEX($T$2:$T$500,SMALL(IF($T$2:$T$500&lt;&gt;"",ROW($T$2:$T$500)-ROW($T$2 )+1),ROWS($T$2:T307))),"")</f>
        <v/>
      </c>
      <c r="N308" s="12" t="str">
        <f t="array" aca="1" ref="N308" ca="1">IFERROR(INDEX($U$2:$U$500,SMALL(IF($U$2:$U$500&lt;&gt;"",ROW($U$2:$U$500)-ROW($U$2 )+1),ROWS($U$2:U307))),"")</f>
        <v/>
      </c>
      <c r="O308" s="12" t="str">
        <f t="array" aca="1" ref="O308" ca="1">IFERROR(INDEX($V$2:$V$500,SMALL(IF($V$2:$V$500&lt;&gt;"",ROW($T$2:$V$500)-ROW($V$2 )+1),ROWS($V$2:V307))),"")</f>
        <v/>
      </c>
      <c r="P308" s="12" t="str">
        <f t="array" aca="1" ref="P308" ca="1">IFERROR(INDEX($W$2:$W$500,SMALL(IF($W$2:$W$500&lt;&gt;"",ROW($T$2:$W$500)-ROW($W$2 )+1),ROWS($W$2:W307))),"")</f>
        <v/>
      </c>
      <c r="Q308" s="10" t="str">
        <f t="array" aca="1" ref="Q308" ca="1">IFERROR(INDEX($Y$2:$Y$500,SMALL(IF($Y$2:$Y$500&lt;&gt;"",ROW($Y$2:$Y$500)-ROW($Y$2 )+1),ROWS($Y$2:Y307))),"")</f>
        <v/>
      </c>
      <c r="S308" s="2" t="str">
        <f t="shared" si="44"/>
        <v/>
      </c>
      <c r="T308" s="2" t="str">
        <f t="shared" si="45"/>
        <v/>
      </c>
      <c r="U308" s="6" t="str">
        <f t="shared" si="46"/>
        <v/>
      </c>
      <c r="V308" s="6" t="str">
        <f t="shared" si="47"/>
        <v/>
      </c>
      <c r="W308" s="6" t="str">
        <f t="shared" si="48"/>
        <v/>
      </c>
      <c r="X308" s="6" t="str">
        <f t="shared" si="49"/>
        <v/>
      </c>
      <c r="Y308" s="6" t="str">
        <f t="shared" si="50"/>
        <v/>
      </c>
      <c r="Z308" s="2"/>
      <c r="AA308" s="2"/>
      <c r="AB308" s="1" t="str">
        <f t="shared" si="51"/>
        <v/>
      </c>
      <c r="AC308" s="1" t="str">
        <f>IF(COUNTIF($AB$3:AB309,AB309)=1,AB309,"")</f>
        <v/>
      </c>
      <c r="AD308" s="1" t="str">
        <f t="array" ref="AD308">IFERROR(INDEX($AC$2:$AC$500,SMALL(IF($AC$2:$AC$500&lt;&gt;"",ROW($AC$2:$AC$500)-ROW($AC$2 )+1),ROWS($AC$2:AC308))),"")</f>
        <v/>
      </c>
      <c r="AE308" s="1" t="str">
        <f t="array" ref="AE308">IF(AD308&lt;&gt;"",MATCH(AD308,$AD$2:$AD$500,0),"")</f>
        <v/>
      </c>
      <c r="AF308" s="1" t="str">
        <f>IF(AND(COUNTIF($AB$2:AB308,AB308)=1,AB308&lt;&gt;""),AB308,"")</f>
        <v/>
      </c>
      <c r="AG308" s="1" t="str">
        <f t="array" ref="AG308">IFERROR(INDEX($AF$2:$AF$500,SMALL(IF($AF$2:$AF$500&lt;&gt;"",ROW($AF$2:$AF$500)-ROW($AF$2 )+1),ROWS($AF$2:AF308))),"")</f>
        <v/>
      </c>
    </row>
    <row r="309" spans="1:33" ht="20.25" x14ac:dyDescent="0.2">
      <c r="A309" s="15"/>
      <c r="B309" s="15"/>
      <c r="C309" s="15"/>
      <c r="D309" s="15"/>
      <c r="E309" s="15" t="str">
        <f t="shared" si="43"/>
        <v/>
      </c>
      <c r="F309" s="15"/>
      <c r="G309" s="16" t="s">
        <v>25</v>
      </c>
      <c r="H309" s="6"/>
      <c r="K309" s="11" t="str">
        <f>IF(ROWS($K$3:K309)&gt;$R$2,"",SMALL($S$2:$S$500,ROWS($K$3:K309)))</f>
        <v/>
      </c>
      <c r="L309" s="12"/>
      <c r="M309" s="12" t="str">
        <f t="array" aca="1" ref="M309" ca="1">IFERROR(INDEX($T$2:$T$500,SMALL(IF($T$2:$T$500&lt;&gt;"",ROW($T$2:$T$500)-ROW($T$2 )+1),ROWS($T$2:T308))),"")</f>
        <v/>
      </c>
      <c r="N309" s="12" t="str">
        <f t="array" aca="1" ref="N309" ca="1">IFERROR(INDEX($U$2:$U$500,SMALL(IF($U$2:$U$500&lt;&gt;"",ROW($U$2:$U$500)-ROW($U$2 )+1),ROWS($U$2:U308))),"")</f>
        <v/>
      </c>
      <c r="O309" s="12" t="str">
        <f t="array" aca="1" ref="O309" ca="1">IFERROR(INDEX($V$2:$V$500,SMALL(IF($V$2:$V$500&lt;&gt;"",ROW($T$2:$V$500)-ROW($V$2 )+1),ROWS($V$2:V308))),"")</f>
        <v/>
      </c>
      <c r="P309" s="12" t="str">
        <f t="array" aca="1" ref="P309" ca="1">IFERROR(INDEX($W$2:$W$500,SMALL(IF($W$2:$W$500&lt;&gt;"",ROW($T$2:$W$500)-ROW($W$2 )+1),ROWS($W$2:W308))),"")</f>
        <v/>
      </c>
      <c r="Q309" s="10" t="str">
        <f t="array" aca="1" ref="Q309" ca="1">IFERROR(INDEX($Y$2:$Y$500,SMALL(IF($Y$2:$Y$500&lt;&gt;"",ROW($Y$2:$Y$500)-ROW($Y$2 )+1),ROWS($Y$2:Y308))),"")</f>
        <v/>
      </c>
      <c r="S309" s="2" t="str">
        <f t="shared" si="44"/>
        <v/>
      </c>
      <c r="T309" s="2" t="str">
        <f t="shared" si="45"/>
        <v/>
      </c>
      <c r="U309" s="6" t="str">
        <f t="shared" si="46"/>
        <v/>
      </c>
      <c r="V309" s="6" t="str">
        <f t="shared" si="47"/>
        <v/>
      </c>
      <c r="W309" s="6" t="str">
        <f t="shared" si="48"/>
        <v/>
      </c>
      <c r="X309" s="6" t="str">
        <f t="shared" si="49"/>
        <v/>
      </c>
      <c r="Y309" s="6" t="str">
        <f t="shared" si="50"/>
        <v/>
      </c>
      <c r="Z309" s="2"/>
      <c r="AA309" s="2"/>
      <c r="AB309" s="1" t="str">
        <f t="shared" si="51"/>
        <v/>
      </c>
      <c r="AC309" s="1" t="str">
        <f>IF(COUNTIF($AB$3:AB310,AB310)=1,AB310,"")</f>
        <v/>
      </c>
      <c r="AD309" s="1" t="str">
        <f t="array" ref="AD309">IFERROR(INDEX($AC$2:$AC$500,SMALL(IF($AC$2:$AC$500&lt;&gt;"",ROW($AC$2:$AC$500)-ROW($AC$2 )+1),ROWS($AC$2:AC309))),"")</f>
        <v/>
      </c>
      <c r="AE309" s="1" t="str">
        <f t="array" ref="AE309">IF(AD309&lt;&gt;"",MATCH(AD309,$AD$2:$AD$500,0),"")</f>
        <v/>
      </c>
      <c r="AF309" s="1" t="str">
        <f>IF(AND(COUNTIF($AB$2:AB309,AB309)=1,AB309&lt;&gt;""),AB309,"")</f>
        <v/>
      </c>
      <c r="AG309" s="1" t="str">
        <f t="array" ref="AG309">IFERROR(INDEX($AF$2:$AF$500,SMALL(IF($AF$2:$AF$500&lt;&gt;"",ROW($AF$2:$AF$500)-ROW($AF$2 )+1),ROWS($AF$2:AF309))),"")</f>
        <v/>
      </c>
    </row>
    <row r="310" spans="1:33" ht="20.25" x14ac:dyDescent="0.2">
      <c r="A310" s="15"/>
      <c r="B310" s="15"/>
      <c r="C310" s="15"/>
      <c r="D310" s="15"/>
      <c r="E310" s="15" t="str">
        <f t="shared" si="43"/>
        <v/>
      </c>
      <c r="F310" s="15"/>
      <c r="G310" s="16" t="s">
        <v>25</v>
      </c>
      <c r="H310" s="6"/>
      <c r="K310" s="11" t="str">
        <f>IF(ROWS($K$3:K310)&gt;$R$2,"",SMALL($S$2:$S$500,ROWS($K$3:K310)))</f>
        <v/>
      </c>
      <c r="L310" s="12"/>
      <c r="M310" s="12" t="str">
        <f t="array" aca="1" ref="M310" ca="1">IFERROR(INDEX($T$2:$T$500,SMALL(IF($T$2:$T$500&lt;&gt;"",ROW($T$2:$T$500)-ROW($T$2 )+1),ROWS($T$2:T309))),"")</f>
        <v/>
      </c>
      <c r="N310" s="12" t="str">
        <f t="array" aca="1" ref="N310" ca="1">IFERROR(INDEX($U$2:$U$500,SMALL(IF($U$2:$U$500&lt;&gt;"",ROW($U$2:$U$500)-ROW($U$2 )+1),ROWS($U$2:U309))),"")</f>
        <v/>
      </c>
      <c r="O310" s="12" t="str">
        <f t="array" aca="1" ref="O310" ca="1">IFERROR(INDEX($V$2:$V$500,SMALL(IF($V$2:$V$500&lt;&gt;"",ROW($T$2:$V$500)-ROW($V$2 )+1),ROWS($V$2:V309))),"")</f>
        <v/>
      </c>
      <c r="P310" s="12" t="str">
        <f t="array" aca="1" ref="P310" ca="1">IFERROR(INDEX($W$2:$W$500,SMALL(IF($W$2:$W$500&lt;&gt;"",ROW($T$2:$W$500)-ROW($W$2 )+1),ROWS($W$2:W309))),"")</f>
        <v/>
      </c>
      <c r="Q310" s="10" t="str">
        <f t="array" aca="1" ref="Q310" ca="1">IFERROR(INDEX($Y$2:$Y$500,SMALL(IF($Y$2:$Y$500&lt;&gt;"",ROW($Y$2:$Y$500)-ROW($Y$2 )+1),ROWS($Y$2:Y309))),"")</f>
        <v/>
      </c>
      <c r="S310" s="2" t="str">
        <f t="shared" si="44"/>
        <v/>
      </c>
      <c r="T310" s="2" t="str">
        <f t="shared" si="45"/>
        <v/>
      </c>
      <c r="U310" s="6" t="str">
        <f t="shared" si="46"/>
        <v/>
      </c>
      <c r="V310" s="6" t="str">
        <f t="shared" si="47"/>
        <v/>
      </c>
      <c r="W310" s="6" t="str">
        <f t="shared" si="48"/>
        <v/>
      </c>
      <c r="X310" s="6" t="str">
        <f t="shared" si="49"/>
        <v/>
      </c>
      <c r="Y310" s="6" t="str">
        <f t="shared" si="50"/>
        <v/>
      </c>
      <c r="Z310" s="2"/>
      <c r="AA310" s="2"/>
      <c r="AB310" s="1" t="str">
        <f t="shared" si="51"/>
        <v/>
      </c>
      <c r="AC310" s="1" t="str">
        <f>IF(COUNTIF($AB$3:AB311,AB311)=1,AB311,"")</f>
        <v/>
      </c>
      <c r="AD310" s="1" t="str">
        <f t="array" ref="AD310">IFERROR(INDEX($AC$2:$AC$500,SMALL(IF($AC$2:$AC$500&lt;&gt;"",ROW($AC$2:$AC$500)-ROW($AC$2 )+1),ROWS($AC$2:AC310))),"")</f>
        <v/>
      </c>
      <c r="AE310" s="1" t="str">
        <f t="array" ref="AE310">IF(AD310&lt;&gt;"",MATCH(AD310,$AD$2:$AD$500,0),"")</f>
        <v/>
      </c>
      <c r="AF310" s="1" t="str">
        <f>IF(AND(COUNTIF($AB$2:AB310,AB310)=1,AB310&lt;&gt;""),AB310,"")</f>
        <v/>
      </c>
      <c r="AG310" s="1" t="str">
        <f t="array" ref="AG310">IFERROR(INDEX($AF$2:$AF$500,SMALL(IF($AF$2:$AF$500&lt;&gt;"",ROW($AF$2:$AF$500)-ROW($AF$2 )+1),ROWS($AF$2:AF310))),"")</f>
        <v/>
      </c>
    </row>
    <row r="311" spans="1:33" ht="20.25" x14ac:dyDescent="0.2">
      <c r="A311" s="15"/>
      <c r="B311" s="15"/>
      <c r="C311" s="15"/>
      <c r="D311" s="15"/>
      <c r="E311" s="15" t="str">
        <f t="shared" si="43"/>
        <v/>
      </c>
      <c r="F311" s="15"/>
      <c r="G311" s="16" t="s">
        <v>25</v>
      </c>
      <c r="H311" s="6"/>
      <c r="K311" s="11" t="str">
        <f>IF(ROWS($K$3:K311)&gt;$R$2,"",SMALL($S$2:$S$500,ROWS($K$3:K311)))</f>
        <v/>
      </c>
      <c r="L311" s="12"/>
      <c r="M311" s="12" t="str">
        <f t="array" aca="1" ref="M311" ca="1">IFERROR(INDEX($T$2:$T$500,SMALL(IF($T$2:$T$500&lt;&gt;"",ROW($T$2:$T$500)-ROW($T$2 )+1),ROWS($T$2:T310))),"")</f>
        <v/>
      </c>
      <c r="N311" s="12" t="str">
        <f t="array" aca="1" ref="N311" ca="1">IFERROR(INDEX($U$2:$U$500,SMALL(IF($U$2:$U$500&lt;&gt;"",ROW($U$2:$U$500)-ROW($U$2 )+1),ROWS($U$2:U310))),"")</f>
        <v/>
      </c>
      <c r="O311" s="12" t="str">
        <f t="array" aca="1" ref="O311" ca="1">IFERROR(INDEX($V$2:$V$500,SMALL(IF($V$2:$V$500&lt;&gt;"",ROW($T$2:$V$500)-ROW($V$2 )+1),ROWS($V$2:V310))),"")</f>
        <v/>
      </c>
      <c r="P311" s="12" t="str">
        <f t="array" aca="1" ref="P311" ca="1">IFERROR(INDEX($W$2:$W$500,SMALL(IF($W$2:$W$500&lt;&gt;"",ROW($T$2:$W$500)-ROW($W$2 )+1),ROWS($W$2:W310))),"")</f>
        <v/>
      </c>
      <c r="Q311" s="10" t="str">
        <f t="array" aca="1" ref="Q311" ca="1">IFERROR(INDEX($Y$2:$Y$500,SMALL(IF($Y$2:$Y$500&lt;&gt;"",ROW($Y$2:$Y$500)-ROW($Y$2 )+1),ROWS($Y$2:Y310))),"")</f>
        <v/>
      </c>
      <c r="S311" s="2" t="str">
        <f t="shared" si="44"/>
        <v/>
      </c>
      <c r="T311" s="2" t="str">
        <f t="shared" si="45"/>
        <v/>
      </c>
      <c r="U311" s="6" t="str">
        <f t="shared" si="46"/>
        <v/>
      </c>
      <c r="V311" s="6" t="str">
        <f t="shared" si="47"/>
        <v/>
      </c>
      <c r="W311" s="6" t="str">
        <f t="shared" si="48"/>
        <v/>
      </c>
      <c r="X311" s="6" t="str">
        <f t="shared" si="49"/>
        <v/>
      </c>
      <c r="Y311" s="6" t="str">
        <f t="shared" si="50"/>
        <v/>
      </c>
      <c r="Z311" s="2"/>
      <c r="AA311" s="2"/>
      <c r="AB311" s="1" t="str">
        <f t="shared" si="51"/>
        <v/>
      </c>
      <c r="AC311" s="1" t="str">
        <f>IF(COUNTIF($AB$3:AB312,AB312)=1,AB312,"")</f>
        <v/>
      </c>
      <c r="AD311" s="1" t="str">
        <f t="array" ref="AD311">IFERROR(INDEX($AC$2:$AC$500,SMALL(IF($AC$2:$AC$500&lt;&gt;"",ROW($AC$2:$AC$500)-ROW($AC$2 )+1),ROWS($AC$2:AC311))),"")</f>
        <v/>
      </c>
      <c r="AE311" s="1" t="str">
        <f t="array" ref="AE311">IF(AD311&lt;&gt;"",MATCH(AD311,$AD$2:$AD$500,0),"")</f>
        <v/>
      </c>
      <c r="AF311" s="1" t="str">
        <f>IF(AND(COUNTIF($AB$2:AB311,AB311)=1,AB311&lt;&gt;""),AB311,"")</f>
        <v/>
      </c>
      <c r="AG311" s="1" t="str">
        <f t="array" ref="AG311">IFERROR(INDEX($AF$2:$AF$500,SMALL(IF($AF$2:$AF$500&lt;&gt;"",ROW($AF$2:$AF$500)-ROW($AF$2 )+1),ROWS($AF$2:AF311))),"")</f>
        <v/>
      </c>
    </row>
    <row r="312" spans="1:33" ht="20.25" x14ac:dyDescent="0.2">
      <c r="A312" s="15"/>
      <c r="B312" s="15"/>
      <c r="C312" s="15"/>
      <c r="D312" s="15"/>
      <c r="E312" s="15" t="str">
        <f t="shared" si="43"/>
        <v/>
      </c>
      <c r="F312" s="15"/>
      <c r="G312" s="16" t="s">
        <v>25</v>
      </c>
      <c r="H312" s="6"/>
      <c r="K312" s="11" t="str">
        <f>IF(ROWS($K$3:K312)&gt;$R$2,"",SMALL($S$2:$S$500,ROWS($K$3:K312)))</f>
        <v/>
      </c>
      <c r="L312" s="12"/>
      <c r="M312" s="12" t="str">
        <f t="array" aca="1" ref="M312" ca="1">IFERROR(INDEX($T$2:$T$500,SMALL(IF($T$2:$T$500&lt;&gt;"",ROW($T$2:$T$500)-ROW($T$2 )+1),ROWS($T$2:T311))),"")</f>
        <v/>
      </c>
      <c r="N312" s="12" t="str">
        <f t="array" aca="1" ref="N312" ca="1">IFERROR(INDEX($U$2:$U$500,SMALL(IF($U$2:$U$500&lt;&gt;"",ROW($U$2:$U$500)-ROW($U$2 )+1),ROWS($U$2:U311))),"")</f>
        <v/>
      </c>
      <c r="O312" s="12" t="str">
        <f t="array" aca="1" ref="O312" ca="1">IFERROR(INDEX($V$2:$V$500,SMALL(IF($V$2:$V$500&lt;&gt;"",ROW($T$2:$V$500)-ROW($V$2 )+1),ROWS($V$2:V311))),"")</f>
        <v/>
      </c>
      <c r="P312" s="12" t="str">
        <f t="array" aca="1" ref="P312" ca="1">IFERROR(INDEX($W$2:$W$500,SMALL(IF($W$2:$W$500&lt;&gt;"",ROW($T$2:$W$500)-ROW($W$2 )+1),ROWS($W$2:W311))),"")</f>
        <v/>
      </c>
      <c r="Q312" s="10" t="str">
        <f t="array" aca="1" ref="Q312" ca="1">IFERROR(INDEX($Y$2:$Y$500,SMALL(IF($Y$2:$Y$500&lt;&gt;"",ROW($Y$2:$Y$500)-ROW($Y$2 )+1),ROWS($Y$2:Y311))),"")</f>
        <v/>
      </c>
      <c r="S312" s="2" t="str">
        <f t="shared" si="44"/>
        <v/>
      </c>
      <c r="T312" s="2" t="str">
        <f t="shared" si="45"/>
        <v/>
      </c>
      <c r="U312" s="6" t="str">
        <f t="shared" si="46"/>
        <v/>
      </c>
      <c r="V312" s="6" t="str">
        <f t="shared" si="47"/>
        <v/>
      </c>
      <c r="W312" s="6" t="str">
        <f t="shared" si="48"/>
        <v/>
      </c>
      <c r="X312" s="6" t="str">
        <f t="shared" si="49"/>
        <v/>
      </c>
      <c r="Y312" s="6" t="str">
        <f t="shared" si="50"/>
        <v/>
      </c>
      <c r="Z312" s="2"/>
      <c r="AA312" s="2"/>
      <c r="AB312" s="1" t="str">
        <f t="shared" si="51"/>
        <v/>
      </c>
      <c r="AC312" s="1" t="str">
        <f>IF(COUNTIF($AB$3:AB313,AB313)=1,AB313,"")</f>
        <v/>
      </c>
      <c r="AD312" s="1" t="str">
        <f t="array" ref="AD312">IFERROR(INDEX($AC$2:$AC$500,SMALL(IF($AC$2:$AC$500&lt;&gt;"",ROW($AC$2:$AC$500)-ROW($AC$2 )+1),ROWS($AC$2:AC312))),"")</f>
        <v/>
      </c>
      <c r="AE312" s="1" t="str">
        <f t="array" ref="AE312">IF(AD312&lt;&gt;"",MATCH(AD312,$AD$2:$AD$500,0),"")</f>
        <v/>
      </c>
      <c r="AF312" s="1" t="str">
        <f>IF(AND(COUNTIF($AB$2:AB312,AB312)=1,AB312&lt;&gt;""),AB312,"")</f>
        <v/>
      </c>
      <c r="AG312" s="1" t="str">
        <f t="array" ref="AG312">IFERROR(INDEX($AF$2:$AF$500,SMALL(IF($AF$2:$AF$500&lt;&gt;"",ROW($AF$2:$AF$500)-ROW($AF$2 )+1),ROWS($AF$2:AF312))),"")</f>
        <v/>
      </c>
    </row>
    <row r="313" spans="1:33" ht="20.25" x14ac:dyDescent="0.2">
      <c r="A313" s="15"/>
      <c r="B313" s="15"/>
      <c r="C313" s="15"/>
      <c r="D313" s="15"/>
      <c r="E313" s="15" t="str">
        <f t="shared" si="43"/>
        <v/>
      </c>
      <c r="F313" s="15"/>
      <c r="G313" s="16" t="s">
        <v>25</v>
      </c>
      <c r="H313" s="6"/>
      <c r="K313" s="11" t="str">
        <f>IF(ROWS($K$3:K313)&gt;$R$2,"",SMALL($S$2:$S$500,ROWS($K$3:K313)))</f>
        <v/>
      </c>
      <c r="L313" s="12"/>
      <c r="M313" s="12" t="str">
        <f t="array" aca="1" ref="M313" ca="1">IFERROR(INDEX($T$2:$T$500,SMALL(IF($T$2:$T$500&lt;&gt;"",ROW($T$2:$T$500)-ROW($T$2 )+1),ROWS($T$2:T312))),"")</f>
        <v/>
      </c>
      <c r="N313" s="12" t="str">
        <f t="array" aca="1" ref="N313" ca="1">IFERROR(INDEX($U$2:$U$500,SMALL(IF($U$2:$U$500&lt;&gt;"",ROW($U$2:$U$500)-ROW($U$2 )+1),ROWS($U$2:U312))),"")</f>
        <v/>
      </c>
      <c r="O313" s="12" t="str">
        <f t="array" aca="1" ref="O313" ca="1">IFERROR(INDEX($V$2:$V$500,SMALL(IF($V$2:$V$500&lt;&gt;"",ROW($T$2:$V$500)-ROW($V$2 )+1),ROWS($V$2:V312))),"")</f>
        <v/>
      </c>
      <c r="P313" s="12" t="str">
        <f t="array" aca="1" ref="P313" ca="1">IFERROR(INDEX($W$2:$W$500,SMALL(IF($W$2:$W$500&lt;&gt;"",ROW($T$2:$W$500)-ROW($W$2 )+1),ROWS($W$2:W312))),"")</f>
        <v/>
      </c>
      <c r="Q313" s="10" t="str">
        <f t="array" aca="1" ref="Q313" ca="1">IFERROR(INDEX($Y$2:$Y$500,SMALL(IF($Y$2:$Y$500&lt;&gt;"",ROW($Y$2:$Y$500)-ROW($Y$2 )+1),ROWS($Y$2:Y312))),"")</f>
        <v/>
      </c>
      <c r="S313" s="2" t="str">
        <f t="shared" si="44"/>
        <v/>
      </c>
      <c r="T313" s="2" t="str">
        <f t="shared" si="45"/>
        <v/>
      </c>
      <c r="U313" s="6" t="str">
        <f t="shared" si="46"/>
        <v/>
      </c>
      <c r="V313" s="6" t="str">
        <f t="shared" si="47"/>
        <v/>
      </c>
      <c r="W313" s="6" t="str">
        <f t="shared" si="48"/>
        <v/>
      </c>
      <c r="X313" s="6" t="str">
        <f t="shared" si="49"/>
        <v/>
      </c>
      <c r="Y313" s="6" t="str">
        <f t="shared" si="50"/>
        <v/>
      </c>
      <c r="Z313" s="2"/>
      <c r="AA313" s="2"/>
      <c r="AB313" s="1" t="str">
        <f t="shared" si="51"/>
        <v/>
      </c>
      <c r="AC313" s="1" t="str">
        <f>IF(COUNTIF($AB$3:AB314,AB314)=1,AB314,"")</f>
        <v/>
      </c>
      <c r="AD313" s="1" t="str">
        <f t="array" ref="AD313">IFERROR(INDEX($AC$2:$AC$500,SMALL(IF($AC$2:$AC$500&lt;&gt;"",ROW($AC$2:$AC$500)-ROW($AC$2 )+1),ROWS($AC$2:AC313))),"")</f>
        <v/>
      </c>
      <c r="AE313" s="1" t="str">
        <f t="array" ref="AE313">IF(AD313&lt;&gt;"",MATCH(AD313,$AD$2:$AD$500,0),"")</f>
        <v/>
      </c>
      <c r="AF313" s="1" t="str">
        <f>IF(AND(COUNTIF($AB$2:AB313,AB313)=1,AB313&lt;&gt;""),AB313,"")</f>
        <v/>
      </c>
      <c r="AG313" s="1" t="str">
        <f t="array" ref="AG313">IFERROR(INDEX($AF$2:$AF$500,SMALL(IF($AF$2:$AF$500&lt;&gt;"",ROW($AF$2:$AF$500)-ROW($AF$2 )+1),ROWS($AF$2:AF313))),"")</f>
        <v/>
      </c>
    </row>
    <row r="314" spans="1:33" ht="20.25" x14ac:dyDescent="0.2">
      <c r="A314" s="15"/>
      <c r="B314" s="15"/>
      <c r="C314" s="15"/>
      <c r="D314" s="15"/>
      <c r="E314" s="15" t="str">
        <f t="shared" si="43"/>
        <v/>
      </c>
      <c r="F314" s="15"/>
      <c r="G314" s="16" t="s">
        <v>25</v>
      </c>
      <c r="H314" s="6"/>
      <c r="K314" s="11" t="str">
        <f>IF(ROWS($K$3:K314)&gt;$R$2,"",SMALL($S$2:$S$500,ROWS($K$3:K314)))</f>
        <v/>
      </c>
      <c r="L314" s="12"/>
      <c r="M314" s="12" t="str">
        <f t="array" aca="1" ref="M314" ca="1">IFERROR(INDEX($T$2:$T$500,SMALL(IF($T$2:$T$500&lt;&gt;"",ROW($T$2:$T$500)-ROW($T$2 )+1),ROWS($T$2:T313))),"")</f>
        <v/>
      </c>
      <c r="N314" s="12" t="str">
        <f t="array" aca="1" ref="N314" ca="1">IFERROR(INDEX($U$2:$U$500,SMALL(IF($U$2:$U$500&lt;&gt;"",ROW($U$2:$U$500)-ROW($U$2 )+1),ROWS($U$2:U313))),"")</f>
        <v/>
      </c>
      <c r="O314" s="12" t="str">
        <f t="array" aca="1" ref="O314" ca="1">IFERROR(INDEX($V$2:$V$500,SMALL(IF($V$2:$V$500&lt;&gt;"",ROW($T$2:$V$500)-ROW($V$2 )+1),ROWS($V$2:V313))),"")</f>
        <v/>
      </c>
      <c r="P314" s="12" t="str">
        <f t="array" aca="1" ref="P314" ca="1">IFERROR(INDEX($W$2:$W$500,SMALL(IF($W$2:$W$500&lt;&gt;"",ROW($T$2:$W$500)-ROW($W$2 )+1),ROWS($W$2:W313))),"")</f>
        <v/>
      </c>
      <c r="Q314" s="10" t="str">
        <f t="array" aca="1" ref="Q314" ca="1">IFERROR(INDEX($Y$2:$Y$500,SMALL(IF($Y$2:$Y$500&lt;&gt;"",ROW($Y$2:$Y$500)-ROW($Y$2 )+1),ROWS($Y$2:Y313))),"")</f>
        <v/>
      </c>
      <c r="S314" s="2" t="str">
        <f t="shared" si="44"/>
        <v/>
      </c>
      <c r="T314" s="2" t="str">
        <f t="shared" si="45"/>
        <v/>
      </c>
      <c r="U314" s="6" t="str">
        <f t="shared" si="46"/>
        <v/>
      </c>
      <c r="V314" s="6" t="str">
        <f t="shared" si="47"/>
        <v/>
      </c>
      <c r="W314" s="6" t="str">
        <f t="shared" si="48"/>
        <v/>
      </c>
      <c r="X314" s="6" t="str">
        <f t="shared" si="49"/>
        <v/>
      </c>
      <c r="Y314" s="6" t="str">
        <f t="shared" si="50"/>
        <v/>
      </c>
      <c r="Z314" s="2"/>
      <c r="AA314" s="2"/>
      <c r="AB314" s="1" t="str">
        <f t="shared" si="51"/>
        <v/>
      </c>
      <c r="AC314" s="1" t="str">
        <f>IF(COUNTIF($AB$3:AB315,AB315)=1,AB315,"")</f>
        <v/>
      </c>
      <c r="AD314" s="1" t="str">
        <f t="array" ref="AD314">IFERROR(INDEX($AC$2:$AC$500,SMALL(IF($AC$2:$AC$500&lt;&gt;"",ROW($AC$2:$AC$500)-ROW($AC$2 )+1),ROWS($AC$2:AC314))),"")</f>
        <v/>
      </c>
      <c r="AE314" s="1" t="str">
        <f t="array" ref="AE314">IF(AD314&lt;&gt;"",MATCH(AD314,$AD$2:$AD$500,0),"")</f>
        <v/>
      </c>
      <c r="AF314" s="1" t="str">
        <f>IF(AND(COUNTIF($AB$2:AB314,AB314)=1,AB314&lt;&gt;""),AB314,"")</f>
        <v/>
      </c>
      <c r="AG314" s="1" t="str">
        <f t="array" ref="AG314">IFERROR(INDEX($AF$2:$AF$500,SMALL(IF($AF$2:$AF$500&lt;&gt;"",ROW($AF$2:$AF$500)-ROW($AF$2 )+1),ROWS($AF$2:AF314))),"")</f>
        <v/>
      </c>
    </row>
    <row r="315" spans="1:33" ht="20.25" x14ac:dyDescent="0.2">
      <c r="A315" s="15"/>
      <c r="B315" s="15"/>
      <c r="C315" s="15"/>
      <c r="D315" s="15"/>
      <c r="E315" s="15" t="str">
        <f t="shared" si="43"/>
        <v/>
      </c>
      <c r="F315" s="15"/>
      <c r="G315" s="16" t="s">
        <v>25</v>
      </c>
      <c r="H315" s="6"/>
      <c r="K315" s="11" t="str">
        <f>IF(ROWS($K$3:K315)&gt;$R$2,"",SMALL($S$2:$S$500,ROWS($K$3:K315)))</f>
        <v/>
      </c>
      <c r="L315" s="12"/>
      <c r="M315" s="12" t="str">
        <f t="array" aca="1" ref="M315" ca="1">IFERROR(INDEX($T$2:$T$500,SMALL(IF($T$2:$T$500&lt;&gt;"",ROW($T$2:$T$500)-ROW($T$2 )+1),ROWS($T$2:T314))),"")</f>
        <v/>
      </c>
      <c r="N315" s="12" t="str">
        <f t="array" aca="1" ref="N315" ca="1">IFERROR(INDEX($U$2:$U$500,SMALL(IF($U$2:$U$500&lt;&gt;"",ROW($U$2:$U$500)-ROW($U$2 )+1),ROWS($U$2:U314))),"")</f>
        <v/>
      </c>
      <c r="O315" s="12" t="str">
        <f t="array" aca="1" ref="O315" ca="1">IFERROR(INDEX($V$2:$V$500,SMALL(IF($V$2:$V$500&lt;&gt;"",ROW($T$2:$V$500)-ROW($V$2 )+1),ROWS($V$2:V314))),"")</f>
        <v/>
      </c>
      <c r="P315" s="12" t="str">
        <f t="array" aca="1" ref="P315" ca="1">IFERROR(INDEX($W$2:$W$500,SMALL(IF($W$2:$W$500&lt;&gt;"",ROW($T$2:$W$500)-ROW($W$2 )+1),ROWS($W$2:W314))),"")</f>
        <v/>
      </c>
      <c r="Q315" s="10" t="str">
        <f t="array" aca="1" ref="Q315" ca="1">IFERROR(INDEX($Y$2:$Y$500,SMALL(IF($Y$2:$Y$500&lt;&gt;"",ROW($Y$2:$Y$500)-ROW($Y$2 )+1),ROWS($Y$2:Y314))),"")</f>
        <v/>
      </c>
      <c r="S315" s="2" t="str">
        <f t="shared" si="44"/>
        <v/>
      </c>
      <c r="T315" s="2" t="str">
        <f t="shared" si="45"/>
        <v/>
      </c>
      <c r="U315" s="6" t="str">
        <f t="shared" si="46"/>
        <v/>
      </c>
      <c r="V315" s="6" t="str">
        <f t="shared" si="47"/>
        <v/>
      </c>
      <c r="W315" s="6" t="str">
        <f t="shared" si="48"/>
        <v/>
      </c>
      <c r="X315" s="6" t="str">
        <f t="shared" si="49"/>
        <v/>
      </c>
      <c r="Y315" s="6" t="str">
        <f t="shared" si="50"/>
        <v/>
      </c>
      <c r="Z315" s="2"/>
      <c r="AA315" s="2"/>
      <c r="AB315" s="1" t="str">
        <f t="shared" si="51"/>
        <v/>
      </c>
      <c r="AC315" s="1" t="str">
        <f>IF(COUNTIF($AB$3:AB316,AB316)=1,AB316,"")</f>
        <v/>
      </c>
      <c r="AD315" s="1" t="str">
        <f t="array" ref="AD315">IFERROR(INDEX($AC$2:$AC$500,SMALL(IF($AC$2:$AC$500&lt;&gt;"",ROW($AC$2:$AC$500)-ROW($AC$2 )+1),ROWS($AC$2:AC315))),"")</f>
        <v/>
      </c>
      <c r="AE315" s="1" t="str">
        <f t="array" ref="AE315">IF(AD315&lt;&gt;"",MATCH(AD315,$AD$2:$AD$500,0),"")</f>
        <v/>
      </c>
      <c r="AF315" s="1" t="str">
        <f>IF(AND(COUNTIF($AB$2:AB315,AB315)=1,AB315&lt;&gt;""),AB315,"")</f>
        <v/>
      </c>
      <c r="AG315" s="1" t="str">
        <f t="array" ref="AG315">IFERROR(INDEX($AF$2:$AF$500,SMALL(IF($AF$2:$AF$500&lt;&gt;"",ROW($AF$2:$AF$500)-ROW($AF$2 )+1),ROWS($AF$2:AF315))),"")</f>
        <v/>
      </c>
    </row>
    <row r="316" spans="1:33" ht="20.25" x14ac:dyDescent="0.2">
      <c r="A316" s="15"/>
      <c r="B316" s="15"/>
      <c r="C316" s="15"/>
      <c r="D316" s="15"/>
      <c r="E316" s="15" t="str">
        <f t="shared" si="43"/>
        <v/>
      </c>
      <c r="F316" s="15"/>
      <c r="G316" s="16" t="s">
        <v>25</v>
      </c>
      <c r="H316" s="6"/>
      <c r="K316" s="11" t="str">
        <f>IF(ROWS($K$3:K316)&gt;$R$2,"",SMALL($S$2:$S$500,ROWS($K$3:K316)))</f>
        <v/>
      </c>
      <c r="L316" s="12"/>
      <c r="M316" s="12" t="str">
        <f t="array" aca="1" ref="M316" ca="1">IFERROR(INDEX($T$2:$T$500,SMALL(IF($T$2:$T$500&lt;&gt;"",ROW($T$2:$T$500)-ROW($T$2 )+1),ROWS($T$2:T315))),"")</f>
        <v/>
      </c>
      <c r="N316" s="12" t="str">
        <f t="array" aca="1" ref="N316" ca="1">IFERROR(INDEX($U$2:$U$500,SMALL(IF($U$2:$U$500&lt;&gt;"",ROW($U$2:$U$500)-ROW($U$2 )+1),ROWS($U$2:U315))),"")</f>
        <v/>
      </c>
      <c r="O316" s="12" t="str">
        <f t="array" aca="1" ref="O316" ca="1">IFERROR(INDEX($V$2:$V$500,SMALL(IF($V$2:$V$500&lt;&gt;"",ROW($T$2:$V$500)-ROW($V$2 )+1),ROWS($V$2:V315))),"")</f>
        <v/>
      </c>
      <c r="P316" s="12" t="str">
        <f t="array" aca="1" ref="P316" ca="1">IFERROR(INDEX($W$2:$W$500,SMALL(IF($W$2:$W$500&lt;&gt;"",ROW($T$2:$W$500)-ROW($W$2 )+1),ROWS($W$2:W315))),"")</f>
        <v/>
      </c>
      <c r="Q316" s="10" t="str">
        <f t="array" aca="1" ref="Q316" ca="1">IFERROR(INDEX($Y$2:$Y$500,SMALL(IF($Y$2:$Y$500&lt;&gt;"",ROW($Y$2:$Y$500)-ROW($Y$2 )+1),ROWS($Y$2:Y315))),"")</f>
        <v/>
      </c>
      <c r="S316" s="2" t="str">
        <f t="shared" si="44"/>
        <v/>
      </c>
      <c r="T316" s="2" t="str">
        <f t="shared" si="45"/>
        <v/>
      </c>
      <c r="U316" s="6" t="str">
        <f t="shared" si="46"/>
        <v/>
      </c>
      <c r="V316" s="6" t="str">
        <f t="shared" si="47"/>
        <v/>
      </c>
      <c r="W316" s="6" t="str">
        <f t="shared" si="48"/>
        <v/>
      </c>
      <c r="X316" s="6" t="str">
        <f t="shared" si="49"/>
        <v/>
      </c>
      <c r="Y316" s="6" t="str">
        <f t="shared" si="50"/>
        <v/>
      </c>
      <c r="Z316" s="2"/>
      <c r="AA316" s="2"/>
      <c r="AB316" s="1" t="str">
        <f t="shared" si="51"/>
        <v/>
      </c>
      <c r="AC316" s="1" t="str">
        <f>IF(COUNTIF($AB$3:AB317,AB317)=1,AB317,"")</f>
        <v/>
      </c>
      <c r="AD316" s="1" t="str">
        <f t="array" ref="AD316">IFERROR(INDEX($AC$2:$AC$500,SMALL(IF($AC$2:$AC$500&lt;&gt;"",ROW($AC$2:$AC$500)-ROW($AC$2 )+1),ROWS($AC$2:AC316))),"")</f>
        <v/>
      </c>
      <c r="AE316" s="1" t="str">
        <f t="array" ref="AE316">IF(AD316&lt;&gt;"",MATCH(AD316,$AD$2:$AD$500,0),"")</f>
        <v/>
      </c>
      <c r="AF316" s="1" t="str">
        <f>IF(AND(COUNTIF($AB$2:AB316,AB316)=1,AB316&lt;&gt;""),AB316,"")</f>
        <v/>
      </c>
      <c r="AG316" s="1" t="str">
        <f t="array" ref="AG316">IFERROR(INDEX($AF$2:$AF$500,SMALL(IF($AF$2:$AF$500&lt;&gt;"",ROW($AF$2:$AF$500)-ROW($AF$2 )+1),ROWS($AF$2:AF316))),"")</f>
        <v/>
      </c>
    </row>
    <row r="317" spans="1:33" ht="20.25" x14ac:dyDescent="0.2">
      <c r="A317" s="15"/>
      <c r="B317" s="15"/>
      <c r="C317" s="15"/>
      <c r="D317" s="15"/>
      <c r="E317" s="15" t="str">
        <f t="shared" si="43"/>
        <v/>
      </c>
      <c r="F317" s="15"/>
      <c r="G317" s="16" t="s">
        <v>25</v>
      </c>
      <c r="H317" s="6"/>
      <c r="K317" s="11" t="str">
        <f>IF(ROWS($K$3:K317)&gt;$R$2,"",SMALL($S$2:$S$500,ROWS($K$3:K317)))</f>
        <v/>
      </c>
      <c r="L317" s="12"/>
      <c r="M317" s="12" t="str">
        <f t="array" aca="1" ref="M317" ca="1">IFERROR(INDEX($T$2:$T$500,SMALL(IF($T$2:$T$500&lt;&gt;"",ROW($T$2:$T$500)-ROW($T$2 )+1),ROWS($T$2:T316))),"")</f>
        <v/>
      </c>
      <c r="N317" s="12" t="str">
        <f t="array" aca="1" ref="N317" ca="1">IFERROR(INDEX($U$2:$U$500,SMALL(IF($U$2:$U$500&lt;&gt;"",ROW($U$2:$U$500)-ROW($U$2 )+1),ROWS($U$2:U316))),"")</f>
        <v/>
      </c>
      <c r="O317" s="12" t="str">
        <f t="array" aca="1" ref="O317" ca="1">IFERROR(INDEX($V$2:$V$500,SMALL(IF($V$2:$V$500&lt;&gt;"",ROW($T$2:$V$500)-ROW($V$2 )+1),ROWS($V$2:V316))),"")</f>
        <v/>
      </c>
      <c r="P317" s="12" t="str">
        <f t="array" aca="1" ref="P317" ca="1">IFERROR(INDEX($W$2:$W$500,SMALL(IF($W$2:$W$500&lt;&gt;"",ROW($T$2:$W$500)-ROW($W$2 )+1),ROWS($W$2:W316))),"")</f>
        <v/>
      </c>
      <c r="Q317" s="10" t="str">
        <f t="array" aca="1" ref="Q317" ca="1">IFERROR(INDEX($Y$2:$Y$500,SMALL(IF($Y$2:$Y$500&lt;&gt;"",ROW($Y$2:$Y$500)-ROW($Y$2 )+1),ROWS($Y$2:Y316))),"")</f>
        <v/>
      </c>
      <c r="S317" s="2" t="str">
        <f t="shared" si="44"/>
        <v/>
      </c>
      <c r="T317" s="2" t="str">
        <f t="shared" si="45"/>
        <v/>
      </c>
      <c r="U317" s="6" t="str">
        <f t="shared" si="46"/>
        <v/>
      </c>
      <c r="V317" s="6" t="str">
        <f t="shared" si="47"/>
        <v/>
      </c>
      <c r="W317" s="6" t="str">
        <f t="shared" si="48"/>
        <v/>
      </c>
      <c r="X317" s="6" t="str">
        <f t="shared" si="49"/>
        <v/>
      </c>
      <c r="Y317" s="6" t="str">
        <f t="shared" si="50"/>
        <v/>
      </c>
      <c r="Z317" s="2"/>
      <c r="AA317" s="2"/>
      <c r="AB317" s="1" t="str">
        <f t="shared" si="51"/>
        <v/>
      </c>
      <c r="AC317" s="1" t="str">
        <f>IF(COUNTIF($AB$3:AB318,AB318)=1,AB318,"")</f>
        <v/>
      </c>
      <c r="AD317" s="1" t="str">
        <f t="array" ref="AD317">IFERROR(INDEX($AC$2:$AC$500,SMALL(IF($AC$2:$AC$500&lt;&gt;"",ROW($AC$2:$AC$500)-ROW($AC$2 )+1),ROWS($AC$2:AC317))),"")</f>
        <v/>
      </c>
      <c r="AE317" s="1" t="str">
        <f t="array" ref="AE317">IF(AD317&lt;&gt;"",MATCH(AD317,$AD$2:$AD$500,0),"")</f>
        <v/>
      </c>
      <c r="AF317" s="1" t="str">
        <f>IF(AND(COUNTIF($AB$2:AB317,AB317)=1,AB317&lt;&gt;""),AB317,"")</f>
        <v/>
      </c>
      <c r="AG317" s="1" t="str">
        <f t="array" ref="AG317">IFERROR(INDEX($AF$2:$AF$500,SMALL(IF($AF$2:$AF$500&lt;&gt;"",ROW($AF$2:$AF$500)-ROW($AF$2 )+1),ROWS($AF$2:AF317))),"")</f>
        <v/>
      </c>
    </row>
    <row r="318" spans="1:33" ht="20.25" x14ac:dyDescent="0.2">
      <c r="A318" s="15"/>
      <c r="B318" s="15"/>
      <c r="C318" s="15"/>
      <c r="D318" s="15"/>
      <c r="E318" s="15" t="str">
        <f t="shared" si="43"/>
        <v/>
      </c>
      <c r="F318" s="15"/>
      <c r="G318" s="16" t="s">
        <v>25</v>
      </c>
      <c r="H318" s="6"/>
      <c r="K318" s="11" t="str">
        <f>IF(ROWS($K$3:K318)&gt;$R$2,"",SMALL($S$2:$S$500,ROWS($K$3:K318)))</f>
        <v/>
      </c>
      <c r="L318" s="12"/>
      <c r="M318" s="12" t="str">
        <f t="array" aca="1" ref="M318" ca="1">IFERROR(INDEX($T$2:$T$500,SMALL(IF($T$2:$T$500&lt;&gt;"",ROW($T$2:$T$500)-ROW($T$2 )+1),ROWS($T$2:T317))),"")</f>
        <v/>
      </c>
      <c r="N318" s="12" t="str">
        <f t="array" aca="1" ref="N318" ca="1">IFERROR(INDEX($U$2:$U$500,SMALL(IF($U$2:$U$500&lt;&gt;"",ROW($U$2:$U$500)-ROW($U$2 )+1),ROWS($U$2:U317))),"")</f>
        <v/>
      </c>
      <c r="O318" s="12" t="str">
        <f t="array" aca="1" ref="O318" ca="1">IFERROR(INDEX($V$2:$V$500,SMALL(IF($V$2:$V$500&lt;&gt;"",ROW($T$2:$V$500)-ROW($V$2 )+1),ROWS($V$2:V317))),"")</f>
        <v/>
      </c>
      <c r="P318" s="12" t="str">
        <f t="array" aca="1" ref="P318" ca="1">IFERROR(INDEX($W$2:$W$500,SMALL(IF($W$2:$W$500&lt;&gt;"",ROW($T$2:$W$500)-ROW($W$2 )+1),ROWS($W$2:W317))),"")</f>
        <v/>
      </c>
      <c r="Q318" s="10" t="str">
        <f t="array" aca="1" ref="Q318" ca="1">IFERROR(INDEX($Y$2:$Y$500,SMALL(IF($Y$2:$Y$500&lt;&gt;"",ROW($Y$2:$Y$500)-ROW($Y$2 )+1),ROWS($Y$2:Y317))),"")</f>
        <v/>
      </c>
      <c r="S318" s="2" t="str">
        <f t="shared" si="44"/>
        <v/>
      </c>
      <c r="T318" s="2" t="str">
        <f t="shared" si="45"/>
        <v/>
      </c>
      <c r="U318" s="6" t="str">
        <f t="shared" si="46"/>
        <v/>
      </c>
      <c r="V318" s="6" t="str">
        <f t="shared" si="47"/>
        <v/>
      </c>
      <c r="W318" s="6" t="str">
        <f t="shared" si="48"/>
        <v/>
      </c>
      <c r="X318" s="6" t="str">
        <f t="shared" si="49"/>
        <v/>
      </c>
      <c r="Y318" s="6" t="str">
        <f t="shared" si="50"/>
        <v/>
      </c>
      <c r="Z318" s="2"/>
      <c r="AA318" s="2"/>
      <c r="AB318" s="1" t="str">
        <f t="shared" si="51"/>
        <v/>
      </c>
      <c r="AC318" s="1" t="str">
        <f>IF(COUNTIF($AB$3:AB319,AB319)=1,AB319,"")</f>
        <v/>
      </c>
      <c r="AD318" s="1" t="str">
        <f t="array" ref="AD318">IFERROR(INDEX($AC$2:$AC$500,SMALL(IF($AC$2:$AC$500&lt;&gt;"",ROW($AC$2:$AC$500)-ROW($AC$2 )+1),ROWS($AC$2:AC318))),"")</f>
        <v/>
      </c>
      <c r="AE318" s="1" t="str">
        <f t="array" ref="AE318">IF(AD318&lt;&gt;"",MATCH(AD318,$AD$2:$AD$500,0),"")</f>
        <v/>
      </c>
      <c r="AF318" s="1" t="str">
        <f>IF(AND(COUNTIF($AB$2:AB318,AB318)=1,AB318&lt;&gt;""),AB318,"")</f>
        <v/>
      </c>
      <c r="AG318" s="1" t="str">
        <f t="array" ref="AG318">IFERROR(INDEX($AF$2:$AF$500,SMALL(IF($AF$2:$AF$500&lt;&gt;"",ROW($AF$2:$AF$500)-ROW($AF$2 )+1),ROWS($AF$2:AF318))),"")</f>
        <v/>
      </c>
    </row>
    <row r="319" spans="1:33" ht="20.25" x14ac:dyDescent="0.2">
      <c r="A319" s="15"/>
      <c r="B319" s="15"/>
      <c r="C319" s="15"/>
      <c r="D319" s="15"/>
      <c r="E319" s="15" t="str">
        <f t="shared" si="43"/>
        <v/>
      </c>
      <c r="F319" s="15"/>
      <c r="G319" s="16" t="s">
        <v>25</v>
      </c>
      <c r="H319" s="6"/>
      <c r="K319" s="11" t="str">
        <f>IF(ROWS($K$3:K319)&gt;$R$2,"",SMALL($S$2:$S$500,ROWS($K$3:K319)))</f>
        <v/>
      </c>
      <c r="L319" s="12"/>
      <c r="M319" s="12" t="str">
        <f t="array" aca="1" ref="M319" ca="1">IFERROR(INDEX($T$2:$T$500,SMALL(IF($T$2:$T$500&lt;&gt;"",ROW($T$2:$T$500)-ROW($T$2 )+1),ROWS($T$2:T318))),"")</f>
        <v/>
      </c>
      <c r="N319" s="12" t="str">
        <f t="array" aca="1" ref="N319" ca="1">IFERROR(INDEX($U$2:$U$500,SMALL(IF($U$2:$U$500&lt;&gt;"",ROW($U$2:$U$500)-ROW($U$2 )+1),ROWS($U$2:U318))),"")</f>
        <v/>
      </c>
      <c r="O319" s="12" t="str">
        <f t="array" aca="1" ref="O319" ca="1">IFERROR(INDEX($V$2:$V$500,SMALL(IF($V$2:$V$500&lt;&gt;"",ROW($T$2:$V$500)-ROW($V$2 )+1),ROWS($V$2:V318))),"")</f>
        <v/>
      </c>
      <c r="P319" s="12" t="str">
        <f t="array" aca="1" ref="P319" ca="1">IFERROR(INDEX($W$2:$W$500,SMALL(IF($W$2:$W$500&lt;&gt;"",ROW($T$2:$W$500)-ROW($W$2 )+1),ROWS($W$2:W318))),"")</f>
        <v/>
      </c>
      <c r="Q319" s="10" t="str">
        <f t="array" aca="1" ref="Q319" ca="1">IFERROR(INDEX($Y$2:$Y$500,SMALL(IF($Y$2:$Y$500&lt;&gt;"",ROW($Y$2:$Y$500)-ROW($Y$2 )+1),ROWS($Y$2:Y318))),"")</f>
        <v/>
      </c>
      <c r="S319" s="2" t="str">
        <f t="shared" si="44"/>
        <v/>
      </c>
      <c r="T319" s="2" t="str">
        <f t="shared" si="45"/>
        <v/>
      </c>
      <c r="U319" s="6" t="str">
        <f t="shared" si="46"/>
        <v/>
      </c>
      <c r="V319" s="6" t="str">
        <f t="shared" si="47"/>
        <v/>
      </c>
      <c r="W319" s="6" t="str">
        <f t="shared" si="48"/>
        <v/>
      </c>
      <c r="X319" s="6" t="str">
        <f t="shared" si="49"/>
        <v/>
      </c>
      <c r="Y319" s="6" t="str">
        <f t="shared" si="50"/>
        <v/>
      </c>
      <c r="Z319" s="2"/>
      <c r="AA319" s="2"/>
      <c r="AB319" s="1" t="str">
        <f t="shared" si="51"/>
        <v/>
      </c>
      <c r="AC319" s="1" t="str">
        <f>IF(COUNTIF($AB$3:AB320,AB320)=1,AB320,"")</f>
        <v/>
      </c>
      <c r="AD319" s="1" t="str">
        <f t="array" ref="AD319">IFERROR(INDEX($AC$2:$AC$500,SMALL(IF($AC$2:$AC$500&lt;&gt;"",ROW($AC$2:$AC$500)-ROW($AC$2 )+1),ROWS($AC$2:AC319))),"")</f>
        <v/>
      </c>
      <c r="AE319" s="1" t="str">
        <f t="array" ref="AE319">IF(AD319&lt;&gt;"",MATCH(AD319,$AD$2:$AD$500,0),"")</f>
        <v/>
      </c>
      <c r="AF319" s="1" t="str">
        <f>IF(AND(COUNTIF($AB$2:AB319,AB319)=1,AB319&lt;&gt;""),AB319,"")</f>
        <v/>
      </c>
      <c r="AG319" s="1" t="str">
        <f t="array" ref="AG319">IFERROR(INDEX($AF$2:$AF$500,SMALL(IF($AF$2:$AF$500&lt;&gt;"",ROW($AF$2:$AF$500)-ROW($AF$2 )+1),ROWS($AF$2:AF319))),"")</f>
        <v/>
      </c>
    </row>
    <row r="320" spans="1:33" ht="20.25" x14ac:dyDescent="0.2">
      <c r="A320" s="15"/>
      <c r="B320" s="15"/>
      <c r="C320" s="15"/>
      <c r="D320" s="15"/>
      <c r="E320" s="15" t="str">
        <f t="shared" si="43"/>
        <v/>
      </c>
      <c r="F320" s="15"/>
      <c r="G320" s="16" t="s">
        <v>25</v>
      </c>
      <c r="H320" s="6"/>
      <c r="K320" s="11" t="str">
        <f>IF(ROWS($K$3:K320)&gt;$R$2,"",SMALL($S$2:$S$500,ROWS($K$3:K320)))</f>
        <v/>
      </c>
      <c r="L320" s="12"/>
      <c r="M320" s="12" t="str">
        <f t="array" aca="1" ref="M320" ca="1">IFERROR(INDEX($T$2:$T$500,SMALL(IF($T$2:$T$500&lt;&gt;"",ROW($T$2:$T$500)-ROW($T$2 )+1),ROWS($T$2:T319))),"")</f>
        <v/>
      </c>
      <c r="N320" s="12" t="str">
        <f t="array" aca="1" ref="N320" ca="1">IFERROR(INDEX($U$2:$U$500,SMALL(IF($U$2:$U$500&lt;&gt;"",ROW($U$2:$U$500)-ROW($U$2 )+1),ROWS($U$2:U319))),"")</f>
        <v/>
      </c>
      <c r="O320" s="12" t="str">
        <f t="array" aca="1" ref="O320" ca="1">IFERROR(INDEX($V$2:$V$500,SMALL(IF($V$2:$V$500&lt;&gt;"",ROW($T$2:$V$500)-ROW($V$2 )+1),ROWS($V$2:V319))),"")</f>
        <v/>
      </c>
      <c r="P320" s="12" t="str">
        <f t="array" aca="1" ref="P320" ca="1">IFERROR(INDEX($W$2:$W$500,SMALL(IF($W$2:$W$500&lt;&gt;"",ROW($T$2:$W$500)-ROW($W$2 )+1),ROWS($W$2:W319))),"")</f>
        <v/>
      </c>
      <c r="Q320" s="10" t="str">
        <f t="array" aca="1" ref="Q320" ca="1">IFERROR(INDEX($Y$2:$Y$500,SMALL(IF($Y$2:$Y$500&lt;&gt;"",ROW($Y$2:$Y$500)-ROW($Y$2 )+1),ROWS($Y$2:Y319))),"")</f>
        <v/>
      </c>
      <c r="S320" s="2" t="str">
        <f t="shared" si="44"/>
        <v/>
      </c>
      <c r="T320" s="2" t="str">
        <f t="shared" si="45"/>
        <v/>
      </c>
      <c r="U320" s="6" t="str">
        <f t="shared" si="46"/>
        <v/>
      </c>
      <c r="V320" s="6" t="str">
        <f t="shared" si="47"/>
        <v/>
      </c>
      <c r="W320" s="6" t="str">
        <f t="shared" si="48"/>
        <v/>
      </c>
      <c r="X320" s="6" t="str">
        <f t="shared" si="49"/>
        <v/>
      </c>
      <c r="Y320" s="6" t="str">
        <f t="shared" si="50"/>
        <v/>
      </c>
      <c r="Z320" s="2"/>
      <c r="AA320" s="2"/>
      <c r="AB320" s="1" t="str">
        <f t="shared" si="51"/>
        <v/>
      </c>
      <c r="AC320" s="1" t="str">
        <f>IF(COUNTIF($AB$3:AB321,AB321)=1,AB321,"")</f>
        <v/>
      </c>
      <c r="AD320" s="1" t="str">
        <f t="array" ref="AD320">IFERROR(INDEX($AC$2:$AC$500,SMALL(IF($AC$2:$AC$500&lt;&gt;"",ROW($AC$2:$AC$500)-ROW($AC$2 )+1),ROWS($AC$2:AC320))),"")</f>
        <v/>
      </c>
      <c r="AE320" s="1" t="str">
        <f t="array" ref="AE320">IF(AD320&lt;&gt;"",MATCH(AD320,$AD$2:$AD$500,0),"")</f>
        <v/>
      </c>
      <c r="AF320" s="1" t="str">
        <f>IF(AND(COUNTIF($AB$2:AB320,AB320)=1,AB320&lt;&gt;""),AB320,"")</f>
        <v/>
      </c>
      <c r="AG320" s="1" t="str">
        <f t="array" ref="AG320">IFERROR(INDEX($AF$2:$AF$500,SMALL(IF($AF$2:$AF$500&lt;&gt;"",ROW($AF$2:$AF$500)-ROW($AF$2 )+1),ROWS($AF$2:AF320))),"")</f>
        <v/>
      </c>
    </row>
    <row r="321" spans="1:33" ht="20.25" x14ac:dyDescent="0.2">
      <c r="A321" s="15"/>
      <c r="B321" s="15"/>
      <c r="C321" s="15"/>
      <c r="D321" s="15"/>
      <c r="E321" s="15" t="str">
        <f t="shared" si="43"/>
        <v/>
      </c>
      <c r="F321" s="15"/>
      <c r="G321" s="16" t="s">
        <v>25</v>
      </c>
      <c r="H321" s="6"/>
      <c r="K321" s="11" t="str">
        <f>IF(ROWS($K$3:K321)&gt;$R$2,"",SMALL($S$2:$S$500,ROWS($K$3:K321)))</f>
        <v/>
      </c>
      <c r="L321" s="12"/>
      <c r="M321" s="12" t="str">
        <f t="array" aca="1" ref="M321" ca="1">IFERROR(INDEX($T$2:$T$500,SMALL(IF($T$2:$T$500&lt;&gt;"",ROW($T$2:$T$500)-ROW($T$2 )+1),ROWS($T$2:T320))),"")</f>
        <v/>
      </c>
      <c r="N321" s="12" t="str">
        <f t="array" aca="1" ref="N321" ca="1">IFERROR(INDEX($U$2:$U$500,SMALL(IF($U$2:$U$500&lt;&gt;"",ROW($U$2:$U$500)-ROW($U$2 )+1),ROWS($U$2:U320))),"")</f>
        <v/>
      </c>
      <c r="O321" s="12" t="str">
        <f t="array" aca="1" ref="O321" ca="1">IFERROR(INDEX($V$2:$V$500,SMALL(IF($V$2:$V$500&lt;&gt;"",ROW($T$2:$V$500)-ROW($V$2 )+1),ROWS($V$2:V320))),"")</f>
        <v/>
      </c>
      <c r="P321" s="12" t="str">
        <f t="array" aca="1" ref="P321" ca="1">IFERROR(INDEX($W$2:$W$500,SMALL(IF($W$2:$W$500&lt;&gt;"",ROW($T$2:$W$500)-ROW($W$2 )+1),ROWS($W$2:W320))),"")</f>
        <v/>
      </c>
      <c r="Q321" s="10" t="str">
        <f t="array" aca="1" ref="Q321" ca="1">IFERROR(INDEX($Y$2:$Y$500,SMALL(IF($Y$2:$Y$500&lt;&gt;"",ROW($Y$2:$Y$500)-ROW($Y$2 )+1),ROWS($Y$2:Y320))),"")</f>
        <v/>
      </c>
      <c r="S321" s="2" t="str">
        <f t="shared" si="44"/>
        <v/>
      </c>
      <c r="T321" s="2" t="str">
        <f t="shared" si="45"/>
        <v/>
      </c>
      <c r="U321" s="6" t="str">
        <f t="shared" si="46"/>
        <v/>
      </c>
      <c r="V321" s="6" t="str">
        <f t="shared" si="47"/>
        <v/>
      </c>
      <c r="W321" s="6" t="str">
        <f t="shared" si="48"/>
        <v/>
      </c>
      <c r="X321" s="6" t="str">
        <f t="shared" si="49"/>
        <v/>
      </c>
      <c r="Y321" s="6" t="str">
        <f t="shared" si="50"/>
        <v/>
      </c>
      <c r="Z321" s="2"/>
      <c r="AA321" s="2"/>
      <c r="AB321" s="1" t="str">
        <f t="shared" si="51"/>
        <v/>
      </c>
      <c r="AC321" s="1" t="str">
        <f>IF(COUNTIF($AB$3:AB322,AB322)=1,AB322,"")</f>
        <v/>
      </c>
      <c r="AD321" s="1" t="str">
        <f t="array" ref="AD321">IFERROR(INDEX($AC$2:$AC$500,SMALL(IF($AC$2:$AC$500&lt;&gt;"",ROW($AC$2:$AC$500)-ROW($AC$2 )+1),ROWS($AC$2:AC321))),"")</f>
        <v/>
      </c>
      <c r="AE321" s="1" t="str">
        <f t="array" ref="AE321">IF(AD321&lt;&gt;"",MATCH(AD321,$AD$2:$AD$500,0),"")</f>
        <v/>
      </c>
      <c r="AF321" s="1" t="str">
        <f>IF(AND(COUNTIF($AB$2:AB321,AB321)=1,AB321&lt;&gt;""),AB321,"")</f>
        <v/>
      </c>
      <c r="AG321" s="1" t="str">
        <f t="array" ref="AG321">IFERROR(INDEX($AF$2:$AF$500,SMALL(IF($AF$2:$AF$500&lt;&gt;"",ROW($AF$2:$AF$500)-ROW($AF$2 )+1),ROWS($AF$2:AF321))),"")</f>
        <v/>
      </c>
    </row>
    <row r="322" spans="1:33" ht="20.25" x14ac:dyDescent="0.2">
      <c r="A322" s="15"/>
      <c r="B322" s="15"/>
      <c r="C322" s="15"/>
      <c r="D322" s="15"/>
      <c r="E322" s="15" t="str">
        <f t="shared" si="43"/>
        <v/>
      </c>
      <c r="F322" s="15"/>
      <c r="G322" s="16" t="s">
        <v>25</v>
      </c>
      <c r="H322" s="6"/>
      <c r="K322" s="11" t="str">
        <f>IF(ROWS($K$3:K322)&gt;$R$2,"",SMALL($S$2:$S$500,ROWS($K$3:K322)))</f>
        <v/>
      </c>
      <c r="L322" s="12"/>
      <c r="M322" s="12" t="str">
        <f t="array" aca="1" ref="M322" ca="1">IFERROR(INDEX($T$2:$T$500,SMALL(IF($T$2:$T$500&lt;&gt;"",ROW($T$2:$T$500)-ROW($T$2 )+1),ROWS($T$2:T321))),"")</f>
        <v/>
      </c>
      <c r="N322" s="12" t="str">
        <f t="array" aca="1" ref="N322" ca="1">IFERROR(INDEX($U$2:$U$500,SMALL(IF($U$2:$U$500&lt;&gt;"",ROW($U$2:$U$500)-ROW($U$2 )+1),ROWS($U$2:U321))),"")</f>
        <v/>
      </c>
      <c r="O322" s="12" t="str">
        <f t="array" aca="1" ref="O322" ca="1">IFERROR(INDEX($V$2:$V$500,SMALL(IF($V$2:$V$500&lt;&gt;"",ROW($T$2:$V$500)-ROW($V$2 )+1),ROWS($V$2:V321))),"")</f>
        <v/>
      </c>
      <c r="P322" s="12" t="str">
        <f t="array" aca="1" ref="P322" ca="1">IFERROR(INDEX($W$2:$W$500,SMALL(IF($W$2:$W$500&lt;&gt;"",ROW($T$2:$W$500)-ROW($W$2 )+1),ROWS($W$2:W321))),"")</f>
        <v/>
      </c>
      <c r="Q322" s="10" t="str">
        <f t="array" aca="1" ref="Q322" ca="1">IFERROR(INDEX($Y$2:$Y$500,SMALL(IF($Y$2:$Y$500&lt;&gt;"",ROW($Y$2:$Y$500)-ROW($Y$2 )+1),ROWS($Y$2:Y321))),"")</f>
        <v/>
      </c>
      <c r="S322" s="2" t="str">
        <f t="shared" si="44"/>
        <v/>
      </c>
      <c r="T322" s="2" t="str">
        <f t="shared" si="45"/>
        <v/>
      </c>
      <c r="U322" s="6" t="str">
        <f t="shared" si="46"/>
        <v/>
      </c>
      <c r="V322" s="6" t="str">
        <f t="shared" si="47"/>
        <v/>
      </c>
      <c r="W322" s="6" t="str">
        <f t="shared" si="48"/>
        <v/>
      </c>
      <c r="X322" s="6" t="str">
        <f t="shared" si="49"/>
        <v/>
      </c>
      <c r="Y322" s="6" t="str">
        <f t="shared" si="50"/>
        <v/>
      </c>
      <c r="Z322" s="2"/>
      <c r="AA322" s="2"/>
      <c r="AB322" s="1" t="str">
        <f t="shared" si="51"/>
        <v/>
      </c>
      <c r="AC322" s="1" t="str">
        <f>IF(COUNTIF($AB$3:AB323,AB323)=1,AB323,"")</f>
        <v/>
      </c>
      <c r="AD322" s="1" t="str">
        <f t="array" ref="AD322">IFERROR(INDEX($AC$2:$AC$500,SMALL(IF($AC$2:$AC$500&lt;&gt;"",ROW($AC$2:$AC$500)-ROW($AC$2 )+1),ROWS($AC$2:AC322))),"")</f>
        <v/>
      </c>
      <c r="AE322" s="1" t="str">
        <f t="array" ref="AE322">IF(AD322&lt;&gt;"",MATCH(AD322,$AD$2:$AD$500,0),"")</f>
        <v/>
      </c>
      <c r="AF322" s="1" t="str">
        <f>IF(AND(COUNTIF($AB$2:AB322,AB322)=1,AB322&lt;&gt;""),AB322,"")</f>
        <v/>
      </c>
      <c r="AG322" s="1" t="str">
        <f t="array" ref="AG322">IFERROR(INDEX($AF$2:$AF$500,SMALL(IF($AF$2:$AF$500&lt;&gt;"",ROW($AF$2:$AF$500)-ROW($AF$2 )+1),ROWS($AF$2:AF322))),"")</f>
        <v/>
      </c>
    </row>
    <row r="323" spans="1:33" ht="20.25" x14ac:dyDescent="0.2">
      <c r="A323" s="15"/>
      <c r="B323" s="15"/>
      <c r="C323" s="15"/>
      <c r="D323" s="15"/>
      <c r="E323" s="15" t="str">
        <f t="shared" ref="E323:E386" si="52">IF(AND(C323&lt;&gt;"",D323&lt;""),C323*D323,"")</f>
        <v/>
      </c>
      <c r="F323" s="15"/>
      <c r="G323" s="16" t="s">
        <v>25</v>
      </c>
      <c r="H323" s="6"/>
      <c r="K323" s="11" t="str">
        <f>IF(ROWS($K$3:K323)&gt;$R$2,"",SMALL($S$2:$S$500,ROWS($K$3:K323)))</f>
        <v/>
      </c>
      <c r="L323" s="12"/>
      <c r="M323" s="12" t="str">
        <f t="array" aca="1" ref="M323" ca="1">IFERROR(INDEX($T$2:$T$500,SMALL(IF($T$2:$T$500&lt;&gt;"",ROW($T$2:$T$500)-ROW($T$2 )+1),ROWS($T$2:T322))),"")</f>
        <v/>
      </c>
      <c r="N323" s="12" t="str">
        <f t="array" aca="1" ref="N323" ca="1">IFERROR(INDEX($U$2:$U$500,SMALL(IF($U$2:$U$500&lt;&gt;"",ROW($U$2:$U$500)-ROW($U$2 )+1),ROWS($U$2:U322))),"")</f>
        <v/>
      </c>
      <c r="O323" s="12" t="str">
        <f t="array" aca="1" ref="O323" ca="1">IFERROR(INDEX($V$2:$V$500,SMALL(IF($V$2:$V$500&lt;&gt;"",ROW($T$2:$V$500)-ROW($V$2 )+1),ROWS($V$2:V322))),"")</f>
        <v/>
      </c>
      <c r="P323" s="12" t="str">
        <f t="array" aca="1" ref="P323" ca="1">IFERROR(INDEX($W$2:$W$500,SMALL(IF($W$2:$W$500&lt;&gt;"",ROW($T$2:$W$500)-ROW($W$2 )+1),ROWS($W$2:W322))),"")</f>
        <v/>
      </c>
      <c r="Q323" s="10" t="str">
        <f t="array" aca="1" ref="Q323" ca="1">IFERROR(INDEX($Y$2:$Y$500,SMALL(IF($Y$2:$Y$500&lt;&gt;"",ROW($Y$2:$Y$500)-ROW($Y$2 )+1),ROWS($Y$2:Y322))),"")</f>
        <v/>
      </c>
      <c r="S323" s="2" t="str">
        <f t="shared" ref="S323:S386" si="53">IF($F$2:$F$500=$L$2,VLOOKUP($A323,$A$2:$G$500,COLUMN(A322),0),"")</f>
        <v/>
      </c>
      <c r="T323" s="2" t="str">
        <f t="shared" ref="T323:T386" si="54">IF($F$2:$F$500=$L$2,VLOOKUP($A323,$A$2:$G$500,COLUMN(B322),0),"")</f>
        <v/>
      </c>
      <c r="U323" s="6" t="str">
        <f t="shared" ref="U323:U386" si="55">IF($F$2:$F$500=$L$2,VLOOKUP($A323,$A$2:$G$500,COLUMN(C322),0),"")</f>
        <v/>
      </c>
      <c r="V323" s="6" t="str">
        <f t="shared" ref="V323:V386" si="56">IF($F$2:$F$500=$L$2,VLOOKUP($A323,$A$2:$G$500,COLUMN(D322),0),"")</f>
        <v/>
      </c>
      <c r="W323" s="6" t="str">
        <f t="shared" ref="W323:W386" si="57">IF($F$2:$F$500=$L$2,VLOOKUP($A323,$A$2:$G$500,COLUMN(E322),0),"")</f>
        <v/>
      </c>
      <c r="X323" s="6" t="str">
        <f t="shared" ref="X323:X386" si="58">IF($F$2:$F$500=$L$2,VLOOKUP($A323,$A$2:$G$500,COLUMN(F322),0),"")</f>
        <v/>
      </c>
      <c r="Y323" s="6" t="str">
        <f t="shared" ref="Y323:Y386" si="59">IF($F$2:$F$500=$L$2,VLOOKUP($A323,$A$2:$G$500,COLUMN(G322),0),"")</f>
        <v/>
      </c>
      <c r="Z323" s="2"/>
      <c r="AA323" s="2"/>
      <c r="AB323" s="1" t="str">
        <f t="shared" ref="AB323:AB386" si="60">IF(F323&lt;&gt;"",F323,"")</f>
        <v/>
      </c>
      <c r="AC323" s="1" t="str">
        <f>IF(COUNTIF($AB$3:AB324,AB324)=1,AB324,"")</f>
        <v/>
      </c>
      <c r="AD323" s="1" t="str">
        <f t="array" ref="AD323">IFERROR(INDEX($AC$2:$AC$500,SMALL(IF($AC$2:$AC$500&lt;&gt;"",ROW($AC$2:$AC$500)-ROW($AC$2 )+1),ROWS($AC$2:AC323))),"")</f>
        <v/>
      </c>
      <c r="AE323" s="1" t="str">
        <f t="array" ref="AE323">IF(AD323&lt;&gt;"",MATCH(AD323,$AD$2:$AD$500,0),"")</f>
        <v/>
      </c>
      <c r="AF323" s="1" t="str">
        <f>IF(AND(COUNTIF($AB$2:AB323,AB323)=1,AB323&lt;&gt;""),AB323,"")</f>
        <v/>
      </c>
      <c r="AG323" s="1" t="str">
        <f t="array" ref="AG323">IFERROR(INDEX($AF$2:$AF$500,SMALL(IF($AF$2:$AF$500&lt;&gt;"",ROW($AF$2:$AF$500)-ROW($AF$2 )+1),ROWS($AF$2:AF323))),"")</f>
        <v/>
      </c>
    </row>
    <row r="324" spans="1:33" ht="20.25" x14ac:dyDescent="0.2">
      <c r="A324" s="15"/>
      <c r="B324" s="15"/>
      <c r="C324" s="15"/>
      <c r="D324" s="15"/>
      <c r="E324" s="15" t="str">
        <f t="shared" si="52"/>
        <v/>
      </c>
      <c r="F324" s="15"/>
      <c r="G324" s="16" t="s">
        <v>25</v>
      </c>
      <c r="H324" s="6"/>
      <c r="K324" s="11" t="str">
        <f>IF(ROWS($K$3:K324)&gt;$R$2,"",SMALL($S$2:$S$500,ROWS($K$3:K324)))</f>
        <v/>
      </c>
      <c r="L324" s="12"/>
      <c r="M324" s="12" t="str">
        <f t="array" aca="1" ref="M324" ca="1">IFERROR(INDEX($T$2:$T$500,SMALL(IF($T$2:$T$500&lt;&gt;"",ROW($T$2:$T$500)-ROW($T$2 )+1),ROWS($T$2:T323))),"")</f>
        <v/>
      </c>
      <c r="N324" s="12" t="str">
        <f t="array" aca="1" ref="N324" ca="1">IFERROR(INDEX($U$2:$U$500,SMALL(IF($U$2:$U$500&lt;&gt;"",ROW($U$2:$U$500)-ROW($U$2 )+1),ROWS($U$2:U323))),"")</f>
        <v/>
      </c>
      <c r="O324" s="12" t="str">
        <f t="array" aca="1" ref="O324" ca="1">IFERROR(INDEX($V$2:$V$500,SMALL(IF($V$2:$V$500&lt;&gt;"",ROW($T$2:$V$500)-ROW($V$2 )+1),ROWS($V$2:V323))),"")</f>
        <v/>
      </c>
      <c r="P324" s="12" t="str">
        <f t="array" aca="1" ref="P324" ca="1">IFERROR(INDEX($W$2:$W$500,SMALL(IF($W$2:$W$500&lt;&gt;"",ROW($T$2:$W$500)-ROW($W$2 )+1),ROWS($W$2:W323))),"")</f>
        <v/>
      </c>
      <c r="Q324" s="10" t="str">
        <f t="array" aca="1" ref="Q324" ca="1">IFERROR(INDEX($Y$2:$Y$500,SMALL(IF($Y$2:$Y$500&lt;&gt;"",ROW($Y$2:$Y$500)-ROW($Y$2 )+1),ROWS($Y$2:Y323))),"")</f>
        <v/>
      </c>
      <c r="S324" s="2" t="str">
        <f t="shared" si="53"/>
        <v/>
      </c>
      <c r="T324" s="2" t="str">
        <f t="shared" si="54"/>
        <v/>
      </c>
      <c r="U324" s="6" t="str">
        <f t="shared" si="55"/>
        <v/>
      </c>
      <c r="V324" s="6" t="str">
        <f t="shared" si="56"/>
        <v/>
      </c>
      <c r="W324" s="6" t="str">
        <f t="shared" si="57"/>
        <v/>
      </c>
      <c r="X324" s="6" t="str">
        <f t="shared" si="58"/>
        <v/>
      </c>
      <c r="Y324" s="6" t="str">
        <f t="shared" si="59"/>
        <v/>
      </c>
      <c r="Z324" s="2"/>
      <c r="AA324" s="2"/>
      <c r="AB324" s="1" t="str">
        <f t="shared" si="60"/>
        <v/>
      </c>
      <c r="AC324" s="1" t="str">
        <f>IF(COUNTIF($AB$3:AB325,AB325)=1,AB325,"")</f>
        <v/>
      </c>
      <c r="AD324" s="1" t="str">
        <f t="array" ref="AD324">IFERROR(INDEX($AC$2:$AC$500,SMALL(IF($AC$2:$AC$500&lt;&gt;"",ROW($AC$2:$AC$500)-ROW($AC$2 )+1),ROWS($AC$2:AC324))),"")</f>
        <v/>
      </c>
      <c r="AE324" s="1" t="str">
        <f t="array" ref="AE324">IF(AD324&lt;&gt;"",MATCH(AD324,$AD$2:$AD$500,0),"")</f>
        <v/>
      </c>
      <c r="AF324" s="1" t="str">
        <f>IF(AND(COUNTIF($AB$2:AB324,AB324)=1,AB324&lt;&gt;""),AB324,"")</f>
        <v/>
      </c>
      <c r="AG324" s="1" t="str">
        <f t="array" ref="AG324">IFERROR(INDEX($AF$2:$AF$500,SMALL(IF($AF$2:$AF$500&lt;&gt;"",ROW($AF$2:$AF$500)-ROW($AF$2 )+1),ROWS($AF$2:AF324))),"")</f>
        <v/>
      </c>
    </row>
    <row r="325" spans="1:33" ht="20.25" x14ac:dyDescent="0.2">
      <c r="A325" s="15"/>
      <c r="B325" s="15"/>
      <c r="C325" s="15"/>
      <c r="D325" s="15"/>
      <c r="E325" s="15" t="str">
        <f t="shared" si="52"/>
        <v/>
      </c>
      <c r="F325" s="15"/>
      <c r="G325" s="16" t="s">
        <v>25</v>
      </c>
      <c r="H325" s="6"/>
      <c r="K325" s="11" t="str">
        <f>IF(ROWS($K$3:K325)&gt;$R$2,"",SMALL($S$2:$S$500,ROWS($K$3:K325)))</f>
        <v/>
      </c>
      <c r="L325" s="12"/>
      <c r="M325" s="12" t="str">
        <f t="array" aca="1" ref="M325" ca="1">IFERROR(INDEX($T$2:$T$500,SMALL(IF($T$2:$T$500&lt;&gt;"",ROW($T$2:$T$500)-ROW($T$2 )+1),ROWS($T$2:T324))),"")</f>
        <v/>
      </c>
      <c r="N325" s="12" t="str">
        <f t="array" aca="1" ref="N325" ca="1">IFERROR(INDEX($U$2:$U$500,SMALL(IF($U$2:$U$500&lt;&gt;"",ROW($U$2:$U$500)-ROW($U$2 )+1),ROWS($U$2:U324))),"")</f>
        <v/>
      </c>
      <c r="O325" s="12" t="str">
        <f t="array" aca="1" ref="O325" ca="1">IFERROR(INDEX($V$2:$V$500,SMALL(IF($V$2:$V$500&lt;&gt;"",ROW($T$2:$V$500)-ROW($V$2 )+1),ROWS($V$2:V324))),"")</f>
        <v/>
      </c>
      <c r="P325" s="12" t="str">
        <f t="array" aca="1" ref="P325" ca="1">IFERROR(INDEX($W$2:$W$500,SMALL(IF($W$2:$W$500&lt;&gt;"",ROW($T$2:$W$500)-ROW($W$2 )+1),ROWS($W$2:W324))),"")</f>
        <v/>
      </c>
      <c r="Q325" s="10" t="str">
        <f t="array" aca="1" ref="Q325" ca="1">IFERROR(INDEX($Y$2:$Y$500,SMALL(IF($Y$2:$Y$500&lt;&gt;"",ROW($Y$2:$Y$500)-ROW($Y$2 )+1),ROWS($Y$2:Y324))),"")</f>
        <v/>
      </c>
      <c r="S325" s="2" t="str">
        <f t="shared" si="53"/>
        <v/>
      </c>
      <c r="T325" s="2" t="str">
        <f t="shared" si="54"/>
        <v/>
      </c>
      <c r="U325" s="6" t="str">
        <f t="shared" si="55"/>
        <v/>
      </c>
      <c r="V325" s="6" t="str">
        <f t="shared" si="56"/>
        <v/>
      </c>
      <c r="W325" s="6" t="str">
        <f t="shared" si="57"/>
        <v/>
      </c>
      <c r="X325" s="6" t="str">
        <f t="shared" si="58"/>
        <v/>
      </c>
      <c r="Y325" s="6" t="str">
        <f t="shared" si="59"/>
        <v/>
      </c>
      <c r="Z325" s="2"/>
      <c r="AA325" s="2"/>
      <c r="AB325" s="1" t="str">
        <f t="shared" si="60"/>
        <v/>
      </c>
      <c r="AC325" s="1" t="str">
        <f>IF(COUNTIF($AB$3:AB326,AB326)=1,AB326,"")</f>
        <v/>
      </c>
      <c r="AD325" s="1" t="str">
        <f t="array" ref="AD325">IFERROR(INDEX($AC$2:$AC$500,SMALL(IF($AC$2:$AC$500&lt;&gt;"",ROW($AC$2:$AC$500)-ROW($AC$2 )+1),ROWS($AC$2:AC325))),"")</f>
        <v/>
      </c>
      <c r="AE325" s="1" t="str">
        <f t="array" ref="AE325">IF(AD325&lt;&gt;"",MATCH(AD325,$AD$2:$AD$500,0),"")</f>
        <v/>
      </c>
      <c r="AF325" s="1" t="str">
        <f>IF(AND(COUNTIF($AB$2:AB325,AB325)=1,AB325&lt;&gt;""),AB325,"")</f>
        <v/>
      </c>
      <c r="AG325" s="1" t="str">
        <f t="array" ref="AG325">IFERROR(INDEX($AF$2:$AF$500,SMALL(IF($AF$2:$AF$500&lt;&gt;"",ROW($AF$2:$AF$500)-ROW($AF$2 )+1),ROWS($AF$2:AF325))),"")</f>
        <v/>
      </c>
    </row>
    <row r="326" spans="1:33" ht="20.25" x14ac:dyDescent="0.2">
      <c r="A326" s="15"/>
      <c r="B326" s="15"/>
      <c r="C326" s="15"/>
      <c r="D326" s="15"/>
      <c r="E326" s="15" t="str">
        <f t="shared" si="52"/>
        <v/>
      </c>
      <c r="F326" s="15"/>
      <c r="G326" s="16" t="s">
        <v>25</v>
      </c>
      <c r="H326" s="6"/>
      <c r="K326" s="11" t="str">
        <f>IF(ROWS($K$3:K326)&gt;$R$2,"",SMALL($S$2:$S$500,ROWS($K$3:K326)))</f>
        <v/>
      </c>
      <c r="L326" s="12"/>
      <c r="M326" s="12" t="str">
        <f t="array" aca="1" ref="M326" ca="1">IFERROR(INDEX($T$2:$T$500,SMALL(IF($T$2:$T$500&lt;&gt;"",ROW($T$2:$T$500)-ROW($T$2 )+1),ROWS($T$2:T325))),"")</f>
        <v/>
      </c>
      <c r="N326" s="12" t="str">
        <f t="array" aca="1" ref="N326" ca="1">IFERROR(INDEX($U$2:$U$500,SMALL(IF($U$2:$U$500&lt;&gt;"",ROW($U$2:$U$500)-ROW($U$2 )+1),ROWS($U$2:U325))),"")</f>
        <v/>
      </c>
      <c r="O326" s="12" t="str">
        <f t="array" aca="1" ref="O326" ca="1">IFERROR(INDEX($V$2:$V$500,SMALL(IF($V$2:$V$500&lt;&gt;"",ROW($T$2:$V$500)-ROW($V$2 )+1),ROWS($V$2:V325))),"")</f>
        <v/>
      </c>
      <c r="P326" s="12" t="str">
        <f t="array" aca="1" ref="P326" ca="1">IFERROR(INDEX($W$2:$W$500,SMALL(IF($W$2:$W$500&lt;&gt;"",ROW($T$2:$W$500)-ROW($W$2 )+1),ROWS($W$2:W325))),"")</f>
        <v/>
      </c>
      <c r="Q326" s="10" t="str">
        <f t="array" aca="1" ref="Q326" ca="1">IFERROR(INDEX($Y$2:$Y$500,SMALL(IF($Y$2:$Y$500&lt;&gt;"",ROW($Y$2:$Y$500)-ROW($Y$2 )+1),ROWS($Y$2:Y325))),"")</f>
        <v/>
      </c>
      <c r="S326" s="2" t="str">
        <f t="shared" si="53"/>
        <v/>
      </c>
      <c r="T326" s="2" t="str">
        <f t="shared" si="54"/>
        <v/>
      </c>
      <c r="U326" s="6" t="str">
        <f t="shared" si="55"/>
        <v/>
      </c>
      <c r="V326" s="6" t="str">
        <f t="shared" si="56"/>
        <v/>
      </c>
      <c r="W326" s="6" t="str">
        <f t="shared" si="57"/>
        <v/>
      </c>
      <c r="X326" s="6" t="str">
        <f t="shared" si="58"/>
        <v/>
      </c>
      <c r="Y326" s="6" t="str">
        <f t="shared" si="59"/>
        <v/>
      </c>
      <c r="Z326" s="2"/>
      <c r="AA326" s="2"/>
      <c r="AB326" s="1" t="str">
        <f t="shared" si="60"/>
        <v/>
      </c>
      <c r="AC326" s="1" t="str">
        <f>IF(COUNTIF($AB$3:AB327,AB327)=1,AB327,"")</f>
        <v/>
      </c>
      <c r="AD326" s="1" t="str">
        <f t="array" ref="AD326">IFERROR(INDEX($AC$2:$AC$500,SMALL(IF($AC$2:$AC$500&lt;&gt;"",ROW($AC$2:$AC$500)-ROW($AC$2 )+1),ROWS($AC$2:AC326))),"")</f>
        <v/>
      </c>
      <c r="AE326" s="1" t="str">
        <f t="array" ref="AE326">IF(AD326&lt;&gt;"",MATCH(AD326,$AD$2:$AD$500,0),"")</f>
        <v/>
      </c>
      <c r="AF326" s="1" t="str">
        <f>IF(AND(COUNTIF($AB$2:AB326,AB326)=1,AB326&lt;&gt;""),AB326,"")</f>
        <v/>
      </c>
      <c r="AG326" s="1" t="str">
        <f t="array" ref="AG326">IFERROR(INDEX($AF$2:$AF$500,SMALL(IF($AF$2:$AF$500&lt;&gt;"",ROW($AF$2:$AF$500)-ROW($AF$2 )+1),ROWS($AF$2:AF326))),"")</f>
        <v/>
      </c>
    </row>
    <row r="327" spans="1:33" ht="20.25" x14ac:dyDescent="0.2">
      <c r="A327" s="15"/>
      <c r="B327" s="15"/>
      <c r="C327" s="15"/>
      <c r="D327" s="15"/>
      <c r="E327" s="15" t="str">
        <f t="shared" si="52"/>
        <v/>
      </c>
      <c r="F327" s="15"/>
      <c r="G327" s="16" t="s">
        <v>25</v>
      </c>
      <c r="H327" s="6"/>
      <c r="K327" s="11" t="str">
        <f>IF(ROWS($K$3:K327)&gt;$R$2,"",SMALL($S$2:$S$500,ROWS($K$3:K327)))</f>
        <v/>
      </c>
      <c r="L327" s="12"/>
      <c r="M327" s="12" t="str">
        <f t="array" aca="1" ref="M327" ca="1">IFERROR(INDEX($T$2:$T$500,SMALL(IF($T$2:$T$500&lt;&gt;"",ROW($T$2:$T$500)-ROW($T$2 )+1),ROWS($T$2:T326))),"")</f>
        <v/>
      </c>
      <c r="N327" s="12" t="str">
        <f t="array" aca="1" ref="N327" ca="1">IFERROR(INDEX($U$2:$U$500,SMALL(IF($U$2:$U$500&lt;&gt;"",ROW($U$2:$U$500)-ROW($U$2 )+1),ROWS($U$2:U326))),"")</f>
        <v/>
      </c>
      <c r="O327" s="12" t="str">
        <f t="array" aca="1" ref="O327" ca="1">IFERROR(INDEX($V$2:$V$500,SMALL(IF($V$2:$V$500&lt;&gt;"",ROW($T$2:$V$500)-ROW($V$2 )+1),ROWS($V$2:V326))),"")</f>
        <v/>
      </c>
      <c r="P327" s="12" t="str">
        <f t="array" aca="1" ref="P327" ca="1">IFERROR(INDEX($W$2:$W$500,SMALL(IF($W$2:$W$500&lt;&gt;"",ROW($T$2:$W$500)-ROW($W$2 )+1),ROWS($W$2:W326))),"")</f>
        <v/>
      </c>
      <c r="Q327" s="10" t="str">
        <f t="array" aca="1" ref="Q327" ca="1">IFERROR(INDEX($Y$2:$Y$500,SMALL(IF($Y$2:$Y$500&lt;&gt;"",ROW($Y$2:$Y$500)-ROW($Y$2 )+1),ROWS($Y$2:Y326))),"")</f>
        <v/>
      </c>
      <c r="S327" s="2" t="str">
        <f t="shared" si="53"/>
        <v/>
      </c>
      <c r="T327" s="2" t="str">
        <f t="shared" si="54"/>
        <v/>
      </c>
      <c r="U327" s="6" t="str">
        <f t="shared" si="55"/>
        <v/>
      </c>
      <c r="V327" s="6" t="str">
        <f t="shared" si="56"/>
        <v/>
      </c>
      <c r="W327" s="6" t="str">
        <f t="shared" si="57"/>
        <v/>
      </c>
      <c r="X327" s="6" t="str">
        <f t="shared" si="58"/>
        <v/>
      </c>
      <c r="Y327" s="6" t="str">
        <f t="shared" si="59"/>
        <v/>
      </c>
      <c r="Z327" s="2"/>
      <c r="AA327" s="2"/>
      <c r="AB327" s="1" t="str">
        <f t="shared" si="60"/>
        <v/>
      </c>
      <c r="AC327" s="1" t="str">
        <f>IF(COUNTIF($AB$3:AB328,AB328)=1,AB328,"")</f>
        <v/>
      </c>
      <c r="AD327" s="1" t="str">
        <f t="array" ref="AD327">IFERROR(INDEX($AC$2:$AC$500,SMALL(IF($AC$2:$AC$500&lt;&gt;"",ROW($AC$2:$AC$500)-ROW($AC$2 )+1),ROWS($AC$2:AC327))),"")</f>
        <v/>
      </c>
      <c r="AE327" s="1" t="str">
        <f t="array" ref="AE327">IF(AD327&lt;&gt;"",MATCH(AD327,$AD$2:$AD$500,0),"")</f>
        <v/>
      </c>
      <c r="AF327" s="1" t="str">
        <f>IF(AND(COUNTIF($AB$2:AB327,AB327)=1,AB327&lt;&gt;""),AB327,"")</f>
        <v/>
      </c>
      <c r="AG327" s="1" t="str">
        <f t="array" ref="AG327">IFERROR(INDEX($AF$2:$AF$500,SMALL(IF($AF$2:$AF$500&lt;&gt;"",ROW($AF$2:$AF$500)-ROW($AF$2 )+1),ROWS($AF$2:AF327))),"")</f>
        <v/>
      </c>
    </row>
    <row r="328" spans="1:33" ht="20.25" x14ac:dyDescent="0.2">
      <c r="A328" s="15"/>
      <c r="B328" s="15"/>
      <c r="C328" s="15"/>
      <c r="D328" s="15"/>
      <c r="E328" s="15" t="str">
        <f t="shared" si="52"/>
        <v/>
      </c>
      <c r="F328" s="15"/>
      <c r="G328" s="16" t="s">
        <v>25</v>
      </c>
      <c r="H328" s="6"/>
      <c r="K328" s="11" t="str">
        <f>IF(ROWS($K$3:K328)&gt;$R$2,"",SMALL($S$2:$S$500,ROWS($K$3:K328)))</f>
        <v/>
      </c>
      <c r="L328" s="12"/>
      <c r="M328" s="12" t="str">
        <f t="array" aca="1" ref="M328" ca="1">IFERROR(INDEX($T$2:$T$500,SMALL(IF($T$2:$T$500&lt;&gt;"",ROW($T$2:$T$500)-ROW($T$2 )+1),ROWS($T$2:T327))),"")</f>
        <v/>
      </c>
      <c r="N328" s="12" t="str">
        <f t="array" aca="1" ref="N328" ca="1">IFERROR(INDEX($U$2:$U$500,SMALL(IF($U$2:$U$500&lt;&gt;"",ROW($U$2:$U$500)-ROW($U$2 )+1),ROWS($U$2:U327))),"")</f>
        <v/>
      </c>
      <c r="O328" s="12" t="str">
        <f t="array" aca="1" ref="O328" ca="1">IFERROR(INDEX($V$2:$V$500,SMALL(IF($V$2:$V$500&lt;&gt;"",ROW($T$2:$V$500)-ROW($V$2 )+1),ROWS($V$2:V327))),"")</f>
        <v/>
      </c>
      <c r="P328" s="12" t="str">
        <f t="array" aca="1" ref="P328" ca="1">IFERROR(INDEX($W$2:$W$500,SMALL(IF($W$2:$W$500&lt;&gt;"",ROW($T$2:$W$500)-ROW($W$2 )+1),ROWS($W$2:W327))),"")</f>
        <v/>
      </c>
      <c r="Q328" s="10" t="str">
        <f t="array" aca="1" ref="Q328" ca="1">IFERROR(INDEX($Y$2:$Y$500,SMALL(IF($Y$2:$Y$500&lt;&gt;"",ROW($Y$2:$Y$500)-ROW($Y$2 )+1),ROWS($Y$2:Y327))),"")</f>
        <v/>
      </c>
      <c r="S328" s="2" t="str">
        <f t="shared" si="53"/>
        <v/>
      </c>
      <c r="T328" s="2" t="str">
        <f t="shared" si="54"/>
        <v/>
      </c>
      <c r="U328" s="6" t="str">
        <f t="shared" si="55"/>
        <v/>
      </c>
      <c r="V328" s="6" t="str">
        <f t="shared" si="56"/>
        <v/>
      </c>
      <c r="W328" s="6" t="str">
        <f t="shared" si="57"/>
        <v/>
      </c>
      <c r="X328" s="6" t="str">
        <f t="shared" si="58"/>
        <v/>
      </c>
      <c r="Y328" s="6" t="str">
        <f t="shared" si="59"/>
        <v/>
      </c>
      <c r="Z328" s="2"/>
      <c r="AA328" s="2"/>
      <c r="AB328" s="1" t="str">
        <f t="shared" si="60"/>
        <v/>
      </c>
      <c r="AC328" s="1" t="str">
        <f>IF(COUNTIF($AB$3:AB329,AB329)=1,AB329,"")</f>
        <v/>
      </c>
      <c r="AD328" s="1" t="str">
        <f t="array" ref="AD328">IFERROR(INDEX($AC$2:$AC$500,SMALL(IF($AC$2:$AC$500&lt;&gt;"",ROW($AC$2:$AC$500)-ROW($AC$2 )+1),ROWS($AC$2:AC328))),"")</f>
        <v/>
      </c>
      <c r="AE328" s="1" t="str">
        <f t="array" ref="AE328">IF(AD328&lt;&gt;"",MATCH(AD328,$AD$2:$AD$500,0),"")</f>
        <v/>
      </c>
      <c r="AF328" s="1" t="str">
        <f>IF(AND(COUNTIF($AB$2:AB328,AB328)=1,AB328&lt;&gt;""),AB328,"")</f>
        <v/>
      </c>
      <c r="AG328" s="1" t="str">
        <f t="array" ref="AG328">IFERROR(INDEX($AF$2:$AF$500,SMALL(IF($AF$2:$AF$500&lt;&gt;"",ROW($AF$2:$AF$500)-ROW($AF$2 )+1),ROWS($AF$2:AF328))),"")</f>
        <v/>
      </c>
    </row>
    <row r="329" spans="1:33" ht="20.25" x14ac:dyDescent="0.2">
      <c r="A329" s="15"/>
      <c r="B329" s="15"/>
      <c r="C329" s="15"/>
      <c r="D329" s="15"/>
      <c r="E329" s="15" t="str">
        <f t="shared" si="52"/>
        <v/>
      </c>
      <c r="F329" s="15"/>
      <c r="G329" s="16" t="s">
        <v>25</v>
      </c>
      <c r="H329" s="6"/>
      <c r="K329" s="11" t="str">
        <f>IF(ROWS($K$3:K329)&gt;$R$2,"",SMALL($S$2:$S$500,ROWS($K$3:K329)))</f>
        <v/>
      </c>
      <c r="L329" s="12"/>
      <c r="M329" s="12" t="str">
        <f t="array" aca="1" ref="M329" ca="1">IFERROR(INDEX($T$2:$T$500,SMALL(IF($T$2:$T$500&lt;&gt;"",ROW($T$2:$T$500)-ROW($T$2 )+1),ROWS($T$2:T328))),"")</f>
        <v/>
      </c>
      <c r="N329" s="12" t="str">
        <f t="array" aca="1" ref="N329" ca="1">IFERROR(INDEX($U$2:$U$500,SMALL(IF($U$2:$U$500&lt;&gt;"",ROW($U$2:$U$500)-ROW($U$2 )+1),ROWS($U$2:U328))),"")</f>
        <v/>
      </c>
      <c r="O329" s="12" t="str">
        <f t="array" aca="1" ref="O329" ca="1">IFERROR(INDEX($V$2:$V$500,SMALL(IF($V$2:$V$500&lt;&gt;"",ROW($T$2:$V$500)-ROW($V$2 )+1),ROWS($V$2:V328))),"")</f>
        <v/>
      </c>
      <c r="P329" s="12" t="str">
        <f t="array" aca="1" ref="P329" ca="1">IFERROR(INDEX($W$2:$W$500,SMALL(IF($W$2:$W$500&lt;&gt;"",ROW($T$2:$W$500)-ROW($W$2 )+1),ROWS($W$2:W328))),"")</f>
        <v/>
      </c>
      <c r="Q329" s="10" t="str">
        <f t="array" aca="1" ref="Q329" ca="1">IFERROR(INDEX($Y$2:$Y$500,SMALL(IF($Y$2:$Y$500&lt;&gt;"",ROW($Y$2:$Y$500)-ROW($Y$2 )+1),ROWS($Y$2:Y328))),"")</f>
        <v/>
      </c>
      <c r="S329" s="2" t="str">
        <f t="shared" si="53"/>
        <v/>
      </c>
      <c r="T329" s="2" t="str">
        <f t="shared" si="54"/>
        <v/>
      </c>
      <c r="U329" s="6" t="str">
        <f t="shared" si="55"/>
        <v/>
      </c>
      <c r="V329" s="6" t="str">
        <f t="shared" si="56"/>
        <v/>
      </c>
      <c r="W329" s="6" t="str">
        <f t="shared" si="57"/>
        <v/>
      </c>
      <c r="X329" s="6" t="str">
        <f t="shared" si="58"/>
        <v/>
      </c>
      <c r="Y329" s="6" t="str">
        <f t="shared" si="59"/>
        <v/>
      </c>
      <c r="Z329" s="2"/>
      <c r="AA329" s="2"/>
      <c r="AB329" s="1" t="str">
        <f t="shared" si="60"/>
        <v/>
      </c>
      <c r="AC329" s="1" t="str">
        <f>IF(COUNTIF($AB$3:AB330,AB330)=1,AB330,"")</f>
        <v/>
      </c>
      <c r="AD329" s="1" t="str">
        <f t="array" ref="AD329">IFERROR(INDEX($AC$2:$AC$500,SMALL(IF($AC$2:$AC$500&lt;&gt;"",ROW($AC$2:$AC$500)-ROW($AC$2 )+1),ROWS($AC$2:AC329))),"")</f>
        <v/>
      </c>
      <c r="AE329" s="1" t="str">
        <f t="array" ref="AE329">IF(AD329&lt;&gt;"",MATCH(AD329,$AD$2:$AD$500,0),"")</f>
        <v/>
      </c>
      <c r="AF329" s="1" t="str">
        <f>IF(AND(COUNTIF($AB$2:AB329,AB329)=1,AB329&lt;&gt;""),AB329,"")</f>
        <v/>
      </c>
      <c r="AG329" s="1" t="str">
        <f t="array" ref="AG329">IFERROR(INDEX($AF$2:$AF$500,SMALL(IF($AF$2:$AF$500&lt;&gt;"",ROW($AF$2:$AF$500)-ROW($AF$2 )+1),ROWS($AF$2:AF329))),"")</f>
        <v/>
      </c>
    </row>
    <row r="330" spans="1:33" ht="20.25" x14ac:dyDescent="0.2">
      <c r="A330" s="15"/>
      <c r="B330" s="15"/>
      <c r="C330" s="15"/>
      <c r="D330" s="15"/>
      <c r="E330" s="15" t="str">
        <f t="shared" si="52"/>
        <v/>
      </c>
      <c r="F330" s="15"/>
      <c r="G330" s="16" t="s">
        <v>25</v>
      </c>
      <c r="H330" s="6"/>
      <c r="K330" s="11" t="str">
        <f>IF(ROWS($K$3:K330)&gt;$R$2,"",SMALL($S$2:$S$500,ROWS($K$3:K330)))</f>
        <v/>
      </c>
      <c r="L330" s="12"/>
      <c r="M330" s="12" t="str">
        <f t="array" aca="1" ref="M330" ca="1">IFERROR(INDEX($T$2:$T$500,SMALL(IF($T$2:$T$500&lt;&gt;"",ROW($T$2:$T$500)-ROW($T$2 )+1),ROWS($T$2:T329))),"")</f>
        <v/>
      </c>
      <c r="N330" s="12" t="str">
        <f t="array" aca="1" ref="N330" ca="1">IFERROR(INDEX($U$2:$U$500,SMALL(IF($U$2:$U$500&lt;&gt;"",ROW($U$2:$U$500)-ROW($U$2 )+1),ROWS($U$2:U329))),"")</f>
        <v/>
      </c>
      <c r="O330" s="12" t="str">
        <f t="array" aca="1" ref="O330" ca="1">IFERROR(INDEX($V$2:$V$500,SMALL(IF($V$2:$V$500&lt;&gt;"",ROW($T$2:$V$500)-ROW($V$2 )+1),ROWS($V$2:V329))),"")</f>
        <v/>
      </c>
      <c r="P330" s="12" t="str">
        <f t="array" aca="1" ref="P330" ca="1">IFERROR(INDEX($W$2:$W$500,SMALL(IF($W$2:$W$500&lt;&gt;"",ROW($T$2:$W$500)-ROW($W$2 )+1),ROWS($W$2:W329))),"")</f>
        <v/>
      </c>
      <c r="Q330" s="10" t="str">
        <f t="array" aca="1" ref="Q330" ca="1">IFERROR(INDEX($Y$2:$Y$500,SMALL(IF($Y$2:$Y$500&lt;&gt;"",ROW($Y$2:$Y$500)-ROW($Y$2 )+1),ROWS($Y$2:Y329))),"")</f>
        <v/>
      </c>
      <c r="S330" s="2" t="str">
        <f t="shared" si="53"/>
        <v/>
      </c>
      <c r="T330" s="2" t="str">
        <f t="shared" si="54"/>
        <v/>
      </c>
      <c r="U330" s="6" t="str">
        <f t="shared" si="55"/>
        <v/>
      </c>
      <c r="V330" s="6" t="str">
        <f t="shared" si="56"/>
        <v/>
      </c>
      <c r="W330" s="6" t="str">
        <f t="shared" si="57"/>
        <v/>
      </c>
      <c r="X330" s="6" t="str">
        <f t="shared" si="58"/>
        <v/>
      </c>
      <c r="Y330" s="6" t="str">
        <f t="shared" si="59"/>
        <v/>
      </c>
      <c r="Z330" s="2"/>
      <c r="AA330" s="2"/>
      <c r="AB330" s="1" t="str">
        <f t="shared" si="60"/>
        <v/>
      </c>
      <c r="AC330" s="1" t="str">
        <f>IF(COUNTIF($AB$3:AB331,AB331)=1,AB331,"")</f>
        <v/>
      </c>
      <c r="AD330" s="1" t="str">
        <f t="array" ref="AD330">IFERROR(INDEX($AC$2:$AC$500,SMALL(IF($AC$2:$AC$500&lt;&gt;"",ROW($AC$2:$AC$500)-ROW($AC$2 )+1),ROWS($AC$2:AC330))),"")</f>
        <v/>
      </c>
      <c r="AE330" s="1" t="str">
        <f t="array" ref="AE330">IF(AD330&lt;&gt;"",MATCH(AD330,$AD$2:$AD$500,0),"")</f>
        <v/>
      </c>
      <c r="AF330" s="1" t="str">
        <f>IF(AND(COUNTIF($AB$2:AB330,AB330)=1,AB330&lt;&gt;""),AB330,"")</f>
        <v/>
      </c>
      <c r="AG330" s="1" t="str">
        <f t="array" ref="AG330">IFERROR(INDEX($AF$2:$AF$500,SMALL(IF($AF$2:$AF$500&lt;&gt;"",ROW($AF$2:$AF$500)-ROW($AF$2 )+1),ROWS($AF$2:AF330))),"")</f>
        <v/>
      </c>
    </row>
    <row r="331" spans="1:33" ht="20.25" x14ac:dyDescent="0.2">
      <c r="A331" s="15"/>
      <c r="B331" s="15"/>
      <c r="C331" s="15"/>
      <c r="D331" s="15"/>
      <c r="E331" s="15" t="str">
        <f t="shared" si="52"/>
        <v/>
      </c>
      <c r="F331" s="15"/>
      <c r="G331" s="16" t="s">
        <v>25</v>
      </c>
      <c r="H331" s="6"/>
      <c r="K331" s="11" t="str">
        <f>IF(ROWS($K$3:K331)&gt;$R$2,"",SMALL($S$2:$S$500,ROWS($K$3:K331)))</f>
        <v/>
      </c>
      <c r="L331" s="12"/>
      <c r="M331" s="12" t="str">
        <f t="array" aca="1" ref="M331" ca="1">IFERROR(INDEX($T$2:$T$500,SMALL(IF($T$2:$T$500&lt;&gt;"",ROW($T$2:$T$500)-ROW($T$2 )+1),ROWS($T$2:T330))),"")</f>
        <v/>
      </c>
      <c r="N331" s="12" t="str">
        <f t="array" aca="1" ref="N331" ca="1">IFERROR(INDEX($U$2:$U$500,SMALL(IF($U$2:$U$500&lt;&gt;"",ROW($U$2:$U$500)-ROW($U$2 )+1),ROWS($U$2:U330))),"")</f>
        <v/>
      </c>
      <c r="O331" s="12" t="str">
        <f t="array" aca="1" ref="O331" ca="1">IFERROR(INDEX($V$2:$V$500,SMALL(IF($V$2:$V$500&lt;&gt;"",ROW($T$2:$V$500)-ROW($V$2 )+1),ROWS($V$2:V330))),"")</f>
        <v/>
      </c>
      <c r="P331" s="12" t="str">
        <f t="array" aca="1" ref="P331" ca="1">IFERROR(INDEX($W$2:$W$500,SMALL(IF($W$2:$W$500&lt;&gt;"",ROW($T$2:$W$500)-ROW($W$2 )+1),ROWS($W$2:W330))),"")</f>
        <v/>
      </c>
      <c r="Q331" s="10" t="str">
        <f t="array" aca="1" ref="Q331" ca="1">IFERROR(INDEX($Y$2:$Y$500,SMALL(IF($Y$2:$Y$500&lt;&gt;"",ROW($Y$2:$Y$500)-ROW($Y$2 )+1),ROWS($Y$2:Y330))),"")</f>
        <v/>
      </c>
      <c r="S331" s="2" t="str">
        <f t="shared" si="53"/>
        <v/>
      </c>
      <c r="T331" s="2" t="str">
        <f t="shared" si="54"/>
        <v/>
      </c>
      <c r="U331" s="6" t="str">
        <f t="shared" si="55"/>
        <v/>
      </c>
      <c r="V331" s="6" t="str">
        <f t="shared" si="56"/>
        <v/>
      </c>
      <c r="W331" s="6" t="str">
        <f t="shared" si="57"/>
        <v/>
      </c>
      <c r="X331" s="6" t="str">
        <f t="shared" si="58"/>
        <v/>
      </c>
      <c r="Y331" s="6" t="str">
        <f t="shared" si="59"/>
        <v/>
      </c>
      <c r="Z331" s="2"/>
      <c r="AA331" s="2"/>
      <c r="AB331" s="1" t="str">
        <f t="shared" si="60"/>
        <v/>
      </c>
      <c r="AC331" s="1" t="str">
        <f>IF(COUNTIF($AB$3:AB332,AB332)=1,AB332,"")</f>
        <v/>
      </c>
      <c r="AD331" s="1" t="str">
        <f t="array" ref="AD331">IFERROR(INDEX($AC$2:$AC$500,SMALL(IF($AC$2:$AC$500&lt;&gt;"",ROW($AC$2:$AC$500)-ROW($AC$2 )+1),ROWS($AC$2:AC331))),"")</f>
        <v/>
      </c>
      <c r="AE331" s="1" t="str">
        <f t="array" ref="AE331">IF(AD331&lt;&gt;"",MATCH(AD331,$AD$2:$AD$500,0),"")</f>
        <v/>
      </c>
      <c r="AF331" s="1" t="str">
        <f>IF(AND(COUNTIF($AB$2:AB331,AB331)=1,AB331&lt;&gt;""),AB331,"")</f>
        <v/>
      </c>
      <c r="AG331" s="1" t="str">
        <f t="array" ref="AG331">IFERROR(INDEX($AF$2:$AF$500,SMALL(IF($AF$2:$AF$500&lt;&gt;"",ROW($AF$2:$AF$500)-ROW($AF$2 )+1),ROWS($AF$2:AF331))),"")</f>
        <v/>
      </c>
    </row>
    <row r="332" spans="1:33" ht="20.25" x14ac:dyDescent="0.2">
      <c r="A332" s="15"/>
      <c r="B332" s="15"/>
      <c r="C332" s="15"/>
      <c r="D332" s="15"/>
      <c r="E332" s="15" t="str">
        <f t="shared" si="52"/>
        <v/>
      </c>
      <c r="F332" s="15"/>
      <c r="G332" s="16" t="s">
        <v>25</v>
      </c>
      <c r="H332" s="6"/>
      <c r="K332" s="11" t="str">
        <f>IF(ROWS($K$3:K332)&gt;$R$2,"",SMALL($S$2:$S$500,ROWS($K$3:K332)))</f>
        <v/>
      </c>
      <c r="L332" s="12"/>
      <c r="M332" s="12" t="str">
        <f t="array" aca="1" ref="M332" ca="1">IFERROR(INDEX($T$2:$T$500,SMALL(IF($T$2:$T$500&lt;&gt;"",ROW($T$2:$T$500)-ROW($T$2 )+1),ROWS($T$2:T331))),"")</f>
        <v/>
      </c>
      <c r="N332" s="12" t="str">
        <f t="array" aca="1" ref="N332" ca="1">IFERROR(INDEX($U$2:$U$500,SMALL(IF($U$2:$U$500&lt;&gt;"",ROW($U$2:$U$500)-ROW($U$2 )+1),ROWS($U$2:U331))),"")</f>
        <v/>
      </c>
      <c r="O332" s="12" t="str">
        <f t="array" aca="1" ref="O332" ca="1">IFERROR(INDEX($V$2:$V$500,SMALL(IF($V$2:$V$500&lt;&gt;"",ROW($T$2:$V$500)-ROW($V$2 )+1),ROWS($V$2:V331))),"")</f>
        <v/>
      </c>
      <c r="P332" s="12" t="str">
        <f t="array" aca="1" ref="P332" ca="1">IFERROR(INDEX($W$2:$W$500,SMALL(IF($W$2:$W$500&lt;&gt;"",ROW($T$2:$W$500)-ROW($W$2 )+1),ROWS($W$2:W331))),"")</f>
        <v/>
      </c>
      <c r="Q332" s="10" t="str">
        <f t="array" aca="1" ref="Q332" ca="1">IFERROR(INDEX($Y$2:$Y$500,SMALL(IF($Y$2:$Y$500&lt;&gt;"",ROW($Y$2:$Y$500)-ROW($Y$2 )+1),ROWS($Y$2:Y331))),"")</f>
        <v/>
      </c>
      <c r="S332" s="2" t="str">
        <f t="shared" si="53"/>
        <v/>
      </c>
      <c r="T332" s="2" t="str">
        <f t="shared" si="54"/>
        <v/>
      </c>
      <c r="U332" s="6" t="str">
        <f t="shared" si="55"/>
        <v/>
      </c>
      <c r="V332" s="6" t="str">
        <f t="shared" si="56"/>
        <v/>
      </c>
      <c r="W332" s="6" t="str">
        <f t="shared" si="57"/>
        <v/>
      </c>
      <c r="X332" s="6" t="str">
        <f t="shared" si="58"/>
        <v/>
      </c>
      <c r="Y332" s="6" t="str">
        <f t="shared" si="59"/>
        <v/>
      </c>
      <c r="Z332" s="2"/>
      <c r="AA332" s="2"/>
      <c r="AB332" s="1" t="str">
        <f t="shared" si="60"/>
        <v/>
      </c>
      <c r="AC332" s="1" t="str">
        <f>IF(COUNTIF($AB$3:AB333,AB333)=1,AB333,"")</f>
        <v/>
      </c>
      <c r="AD332" s="1" t="str">
        <f t="array" ref="AD332">IFERROR(INDEX($AC$2:$AC$500,SMALL(IF($AC$2:$AC$500&lt;&gt;"",ROW($AC$2:$AC$500)-ROW($AC$2 )+1),ROWS($AC$2:AC332))),"")</f>
        <v/>
      </c>
      <c r="AE332" s="1" t="str">
        <f t="array" ref="AE332">IF(AD332&lt;&gt;"",MATCH(AD332,$AD$2:$AD$500,0),"")</f>
        <v/>
      </c>
      <c r="AF332" s="1" t="str">
        <f>IF(AND(COUNTIF($AB$2:AB332,AB332)=1,AB332&lt;&gt;""),AB332,"")</f>
        <v/>
      </c>
      <c r="AG332" s="1" t="str">
        <f t="array" ref="AG332">IFERROR(INDEX($AF$2:$AF$500,SMALL(IF($AF$2:$AF$500&lt;&gt;"",ROW($AF$2:$AF$500)-ROW($AF$2 )+1),ROWS($AF$2:AF332))),"")</f>
        <v/>
      </c>
    </row>
    <row r="333" spans="1:33" ht="20.25" x14ac:dyDescent="0.2">
      <c r="A333" s="15"/>
      <c r="B333" s="15"/>
      <c r="C333" s="15"/>
      <c r="D333" s="15"/>
      <c r="E333" s="15" t="str">
        <f t="shared" si="52"/>
        <v/>
      </c>
      <c r="F333" s="15"/>
      <c r="G333" s="16" t="s">
        <v>25</v>
      </c>
      <c r="H333" s="6"/>
      <c r="K333" s="11" t="str">
        <f>IF(ROWS($K$3:K333)&gt;$R$2,"",SMALL($S$2:$S$500,ROWS($K$3:K333)))</f>
        <v/>
      </c>
      <c r="L333" s="12"/>
      <c r="M333" s="12" t="str">
        <f t="array" aca="1" ref="M333" ca="1">IFERROR(INDEX($T$2:$T$500,SMALL(IF($T$2:$T$500&lt;&gt;"",ROW($T$2:$T$500)-ROW($T$2 )+1),ROWS($T$2:T332))),"")</f>
        <v/>
      </c>
      <c r="N333" s="12" t="str">
        <f t="array" aca="1" ref="N333" ca="1">IFERROR(INDEX($U$2:$U$500,SMALL(IF($U$2:$U$500&lt;&gt;"",ROW($U$2:$U$500)-ROW($U$2 )+1),ROWS($U$2:U332))),"")</f>
        <v/>
      </c>
      <c r="O333" s="12" t="str">
        <f t="array" aca="1" ref="O333" ca="1">IFERROR(INDEX($V$2:$V$500,SMALL(IF($V$2:$V$500&lt;&gt;"",ROW($T$2:$V$500)-ROW($V$2 )+1),ROWS($V$2:V332))),"")</f>
        <v/>
      </c>
      <c r="P333" s="12" t="str">
        <f t="array" aca="1" ref="P333" ca="1">IFERROR(INDEX($W$2:$W$500,SMALL(IF($W$2:$W$500&lt;&gt;"",ROW($T$2:$W$500)-ROW($W$2 )+1),ROWS($W$2:W332))),"")</f>
        <v/>
      </c>
      <c r="Q333" s="10" t="str">
        <f t="array" aca="1" ref="Q333" ca="1">IFERROR(INDEX($Y$2:$Y$500,SMALL(IF($Y$2:$Y$500&lt;&gt;"",ROW($Y$2:$Y$500)-ROW($Y$2 )+1),ROWS($Y$2:Y332))),"")</f>
        <v/>
      </c>
      <c r="S333" s="2" t="str">
        <f t="shared" si="53"/>
        <v/>
      </c>
      <c r="T333" s="2" t="str">
        <f t="shared" si="54"/>
        <v/>
      </c>
      <c r="U333" s="6" t="str">
        <f t="shared" si="55"/>
        <v/>
      </c>
      <c r="V333" s="6" t="str">
        <f t="shared" si="56"/>
        <v/>
      </c>
      <c r="W333" s="6" t="str">
        <f t="shared" si="57"/>
        <v/>
      </c>
      <c r="X333" s="6" t="str">
        <f t="shared" si="58"/>
        <v/>
      </c>
      <c r="Y333" s="6" t="str">
        <f t="shared" si="59"/>
        <v/>
      </c>
      <c r="Z333" s="2"/>
      <c r="AA333" s="2"/>
      <c r="AB333" s="1" t="str">
        <f t="shared" si="60"/>
        <v/>
      </c>
      <c r="AC333" s="1" t="str">
        <f>IF(COUNTIF($AB$3:AB334,AB334)=1,AB334,"")</f>
        <v/>
      </c>
      <c r="AD333" s="1" t="str">
        <f t="array" ref="AD333">IFERROR(INDEX($AC$2:$AC$500,SMALL(IF($AC$2:$AC$500&lt;&gt;"",ROW($AC$2:$AC$500)-ROW($AC$2 )+1),ROWS($AC$2:AC333))),"")</f>
        <v/>
      </c>
      <c r="AE333" s="1" t="str">
        <f t="array" ref="AE333">IF(AD333&lt;&gt;"",MATCH(AD333,$AD$2:$AD$500,0),"")</f>
        <v/>
      </c>
      <c r="AF333" s="1" t="str">
        <f>IF(AND(COUNTIF($AB$2:AB333,AB333)=1,AB333&lt;&gt;""),AB333,"")</f>
        <v/>
      </c>
      <c r="AG333" s="1" t="str">
        <f t="array" ref="AG333">IFERROR(INDEX($AF$2:$AF$500,SMALL(IF($AF$2:$AF$500&lt;&gt;"",ROW($AF$2:$AF$500)-ROW($AF$2 )+1),ROWS($AF$2:AF333))),"")</f>
        <v/>
      </c>
    </row>
    <row r="334" spans="1:33" ht="20.25" x14ac:dyDescent="0.2">
      <c r="A334" s="15"/>
      <c r="B334" s="15"/>
      <c r="C334" s="15"/>
      <c r="D334" s="15"/>
      <c r="E334" s="15" t="str">
        <f t="shared" si="52"/>
        <v/>
      </c>
      <c r="F334" s="15"/>
      <c r="G334" s="16" t="s">
        <v>25</v>
      </c>
      <c r="H334" s="6"/>
      <c r="K334" s="11" t="str">
        <f>IF(ROWS($K$3:K334)&gt;$R$2,"",SMALL($S$2:$S$500,ROWS($K$3:K334)))</f>
        <v/>
      </c>
      <c r="L334" s="12"/>
      <c r="M334" s="12" t="str">
        <f t="array" aca="1" ref="M334" ca="1">IFERROR(INDEX($T$2:$T$500,SMALL(IF($T$2:$T$500&lt;&gt;"",ROW($T$2:$T$500)-ROW($T$2 )+1),ROWS($T$2:T333))),"")</f>
        <v/>
      </c>
      <c r="N334" s="12" t="str">
        <f t="array" aca="1" ref="N334" ca="1">IFERROR(INDEX($U$2:$U$500,SMALL(IF($U$2:$U$500&lt;&gt;"",ROW($U$2:$U$500)-ROW($U$2 )+1),ROWS($U$2:U333))),"")</f>
        <v/>
      </c>
      <c r="O334" s="12" t="str">
        <f t="array" aca="1" ref="O334" ca="1">IFERROR(INDEX($V$2:$V$500,SMALL(IF($V$2:$V$500&lt;&gt;"",ROW($T$2:$V$500)-ROW($V$2 )+1),ROWS($V$2:V333))),"")</f>
        <v/>
      </c>
      <c r="P334" s="12" t="str">
        <f t="array" aca="1" ref="P334" ca="1">IFERROR(INDEX($W$2:$W$500,SMALL(IF($W$2:$W$500&lt;&gt;"",ROW($T$2:$W$500)-ROW($W$2 )+1),ROWS($W$2:W333))),"")</f>
        <v/>
      </c>
      <c r="Q334" s="10" t="str">
        <f t="array" aca="1" ref="Q334" ca="1">IFERROR(INDEX($Y$2:$Y$500,SMALL(IF($Y$2:$Y$500&lt;&gt;"",ROW($Y$2:$Y$500)-ROW($Y$2 )+1),ROWS($Y$2:Y333))),"")</f>
        <v/>
      </c>
      <c r="S334" s="2" t="str">
        <f t="shared" si="53"/>
        <v/>
      </c>
      <c r="T334" s="2" t="str">
        <f t="shared" si="54"/>
        <v/>
      </c>
      <c r="U334" s="6" t="str">
        <f t="shared" si="55"/>
        <v/>
      </c>
      <c r="V334" s="6" t="str">
        <f t="shared" si="56"/>
        <v/>
      </c>
      <c r="W334" s="6" t="str">
        <f t="shared" si="57"/>
        <v/>
      </c>
      <c r="X334" s="6" t="str">
        <f t="shared" si="58"/>
        <v/>
      </c>
      <c r="Y334" s="6" t="str">
        <f t="shared" si="59"/>
        <v/>
      </c>
      <c r="Z334" s="2"/>
      <c r="AA334" s="2"/>
      <c r="AB334" s="1" t="str">
        <f t="shared" si="60"/>
        <v/>
      </c>
      <c r="AC334" s="1" t="str">
        <f>IF(COUNTIF($AB$3:AB335,AB335)=1,AB335,"")</f>
        <v/>
      </c>
      <c r="AD334" s="1" t="str">
        <f t="array" ref="AD334">IFERROR(INDEX($AC$2:$AC$500,SMALL(IF($AC$2:$AC$500&lt;&gt;"",ROW($AC$2:$AC$500)-ROW($AC$2 )+1),ROWS($AC$2:AC334))),"")</f>
        <v/>
      </c>
      <c r="AE334" s="1" t="str">
        <f t="array" ref="AE334">IF(AD334&lt;&gt;"",MATCH(AD334,$AD$2:$AD$500,0),"")</f>
        <v/>
      </c>
      <c r="AF334" s="1" t="str">
        <f>IF(AND(COUNTIF($AB$2:AB334,AB334)=1,AB334&lt;&gt;""),AB334,"")</f>
        <v/>
      </c>
      <c r="AG334" s="1" t="str">
        <f t="array" ref="AG334">IFERROR(INDEX($AF$2:$AF$500,SMALL(IF($AF$2:$AF$500&lt;&gt;"",ROW($AF$2:$AF$500)-ROW($AF$2 )+1),ROWS($AF$2:AF334))),"")</f>
        <v/>
      </c>
    </row>
    <row r="335" spans="1:33" ht="20.25" x14ac:dyDescent="0.2">
      <c r="A335" s="15"/>
      <c r="B335" s="15"/>
      <c r="C335" s="15"/>
      <c r="D335" s="15"/>
      <c r="E335" s="15" t="str">
        <f t="shared" si="52"/>
        <v/>
      </c>
      <c r="F335" s="15"/>
      <c r="G335" s="16" t="s">
        <v>25</v>
      </c>
      <c r="H335" s="6"/>
      <c r="K335" s="11" t="str">
        <f>IF(ROWS($K$3:K335)&gt;$R$2,"",SMALL($S$2:$S$500,ROWS($K$3:K335)))</f>
        <v/>
      </c>
      <c r="L335" s="12"/>
      <c r="M335" s="12" t="str">
        <f t="array" aca="1" ref="M335" ca="1">IFERROR(INDEX($T$2:$T$500,SMALL(IF($T$2:$T$500&lt;&gt;"",ROW($T$2:$T$500)-ROW($T$2 )+1),ROWS($T$2:T334))),"")</f>
        <v/>
      </c>
      <c r="N335" s="12" t="str">
        <f t="array" aca="1" ref="N335" ca="1">IFERROR(INDEX($U$2:$U$500,SMALL(IF($U$2:$U$500&lt;&gt;"",ROW($U$2:$U$500)-ROW($U$2 )+1),ROWS($U$2:U334))),"")</f>
        <v/>
      </c>
      <c r="O335" s="12" t="str">
        <f t="array" aca="1" ref="O335" ca="1">IFERROR(INDEX($V$2:$V$500,SMALL(IF($V$2:$V$500&lt;&gt;"",ROW($T$2:$V$500)-ROW($V$2 )+1),ROWS($V$2:V334))),"")</f>
        <v/>
      </c>
      <c r="P335" s="12" t="str">
        <f t="array" aca="1" ref="P335" ca="1">IFERROR(INDEX($W$2:$W$500,SMALL(IF($W$2:$W$500&lt;&gt;"",ROW($T$2:$W$500)-ROW($W$2 )+1),ROWS($W$2:W334))),"")</f>
        <v/>
      </c>
      <c r="Q335" s="10" t="str">
        <f t="array" aca="1" ref="Q335" ca="1">IFERROR(INDEX($Y$2:$Y$500,SMALL(IF($Y$2:$Y$500&lt;&gt;"",ROW($Y$2:$Y$500)-ROW($Y$2 )+1),ROWS($Y$2:Y334))),"")</f>
        <v/>
      </c>
      <c r="S335" s="2" t="str">
        <f t="shared" si="53"/>
        <v/>
      </c>
      <c r="T335" s="2" t="str">
        <f t="shared" si="54"/>
        <v/>
      </c>
      <c r="U335" s="6" t="str">
        <f t="shared" si="55"/>
        <v/>
      </c>
      <c r="V335" s="6" t="str">
        <f t="shared" si="56"/>
        <v/>
      </c>
      <c r="W335" s="6" t="str">
        <f t="shared" si="57"/>
        <v/>
      </c>
      <c r="X335" s="6" t="str">
        <f t="shared" si="58"/>
        <v/>
      </c>
      <c r="Y335" s="6" t="str">
        <f t="shared" si="59"/>
        <v/>
      </c>
      <c r="Z335" s="2"/>
      <c r="AA335" s="2"/>
      <c r="AB335" s="1" t="str">
        <f t="shared" si="60"/>
        <v/>
      </c>
      <c r="AC335" s="1" t="str">
        <f>IF(COUNTIF($AB$3:AB336,AB336)=1,AB336,"")</f>
        <v/>
      </c>
      <c r="AD335" s="1" t="str">
        <f t="array" ref="AD335">IFERROR(INDEX($AC$2:$AC$500,SMALL(IF($AC$2:$AC$500&lt;&gt;"",ROW($AC$2:$AC$500)-ROW($AC$2 )+1),ROWS($AC$2:AC335))),"")</f>
        <v/>
      </c>
      <c r="AE335" s="1" t="str">
        <f t="array" ref="AE335">IF(AD335&lt;&gt;"",MATCH(AD335,$AD$2:$AD$500,0),"")</f>
        <v/>
      </c>
      <c r="AF335" s="1" t="str">
        <f>IF(AND(COUNTIF($AB$2:AB335,AB335)=1,AB335&lt;&gt;""),AB335,"")</f>
        <v/>
      </c>
      <c r="AG335" s="1" t="str">
        <f t="array" ref="AG335">IFERROR(INDEX($AF$2:$AF$500,SMALL(IF($AF$2:$AF$500&lt;&gt;"",ROW($AF$2:$AF$500)-ROW($AF$2 )+1),ROWS($AF$2:AF335))),"")</f>
        <v/>
      </c>
    </row>
    <row r="336" spans="1:33" ht="20.25" x14ac:dyDescent="0.2">
      <c r="A336" s="15"/>
      <c r="B336" s="15"/>
      <c r="C336" s="15"/>
      <c r="D336" s="15"/>
      <c r="E336" s="15" t="str">
        <f t="shared" si="52"/>
        <v/>
      </c>
      <c r="F336" s="15"/>
      <c r="G336" s="16" t="s">
        <v>25</v>
      </c>
      <c r="H336" s="6"/>
      <c r="K336" s="11" t="str">
        <f>IF(ROWS($K$3:K336)&gt;$R$2,"",SMALL($S$2:$S$500,ROWS($K$3:K336)))</f>
        <v/>
      </c>
      <c r="L336" s="12"/>
      <c r="M336" s="12" t="str">
        <f t="array" aca="1" ref="M336" ca="1">IFERROR(INDEX($T$2:$T$500,SMALL(IF($T$2:$T$500&lt;&gt;"",ROW($T$2:$T$500)-ROW($T$2 )+1),ROWS($T$2:T335))),"")</f>
        <v/>
      </c>
      <c r="N336" s="12" t="str">
        <f t="array" aca="1" ref="N336" ca="1">IFERROR(INDEX($U$2:$U$500,SMALL(IF($U$2:$U$500&lt;&gt;"",ROW($U$2:$U$500)-ROW($U$2 )+1),ROWS($U$2:U335))),"")</f>
        <v/>
      </c>
      <c r="O336" s="12" t="str">
        <f t="array" aca="1" ref="O336" ca="1">IFERROR(INDEX($V$2:$V$500,SMALL(IF($V$2:$V$500&lt;&gt;"",ROW($T$2:$V$500)-ROW($V$2 )+1),ROWS($V$2:V335))),"")</f>
        <v/>
      </c>
      <c r="P336" s="12" t="str">
        <f t="array" aca="1" ref="P336" ca="1">IFERROR(INDEX($W$2:$W$500,SMALL(IF($W$2:$W$500&lt;&gt;"",ROW($T$2:$W$500)-ROW($W$2 )+1),ROWS($W$2:W335))),"")</f>
        <v/>
      </c>
      <c r="Q336" s="10" t="str">
        <f t="array" aca="1" ref="Q336" ca="1">IFERROR(INDEX($Y$2:$Y$500,SMALL(IF($Y$2:$Y$500&lt;&gt;"",ROW($Y$2:$Y$500)-ROW($Y$2 )+1),ROWS($Y$2:Y335))),"")</f>
        <v/>
      </c>
      <c r="S336" s="2" t="str">
        <f t="shared" si="53"/>
        <v/>
      </c>
      <c r="T336" s="2" t="str">
        <f t="shared" si="54"/>
        <v/>
      </c>
      <c r="U336" s="6" t="str">
        <f t="shared" si="55"/>
        <v/>
      </c>
      <c r="V336" s="6" t="str">
        <f t="shared" si="56"/>
        <v/>
      </c>
      <c r="W336" s="6" t="str">
        <f t="shared" si="57"/>
        <v/>
      </c>
      <c r="X336" s="6" t="str">
        <f t="shared" si="58"/>
        <v/>
      </c>
      <c r="Y336" s="6" t="str">
        <f t="shared" si="59"/>
        <v/>
      </c>
      <c r="Z336" s="2"/>
      <c r="AA336" s="2"/>
      <c r="AB336" s="1" t="str">
        <f t="shared" si="60"/>
        <v/>
      </c>
      <c r="AC336" s="1" t="str">
        <f>IF(COUNTIF($AB$3:AB337,AB337)=1,AB337,"")</f>
        <v/>
      </c>
      <c r="AD336" s="1" t="str">
        <f t="array" ref="AD336">IFERROR(INDEX($AC$2:$AC$500,SMALL(IF($AC$2:$AC$500&lt;&gt;"",ROW($AC$2:$AC$500)-ROW($AC$2 )+1),ROWS($AC$2:AC336))),"")</f>
        <v/>
      </c>
      <c r="AE336" s="1" t="str">
        <f t="array" ref="AE336">IF(AD336&lt;&gt;"",MATCH(AD336,$AD$2:$AD$500,0),"")</f>
        <v/>
      </c>
      <c r="AF336" s="1" t="str">
        <f>IF(AND(COUNTIF($AB$2:AB336,AB336)=1,AB336&lt;&gt;""),AB336,"")</f>
        <v/>
      </c>
      <c r="AG336" s="1" t="str">
        <f t="array" ref="AG336">IFERROR(INDEX($AF$2:$AF$500,SMALL(IF($AF$2:$AF$500&lt;&gt;"",ROW($AF$2:$AF$500)-ROW($AF$2 )+1),ROWS($AF$2:AF336))),"")</f>
        <v/>
      </c>
    </row>
    <row r="337" spans="1:33" ht="20.25" x14ac:dyDescent="0.2">
      <c r="A337" s="15"/>
      <c r="B337" s="15"/>
      <c r="C337" s="15"/>
      <c r="D337" s="15"/>
      <c r="E337" s="15" t="str">
        <f t="shared" si="52"/>
        <v/>
      </c>
      <c r="F337" s="15"/>
      <c r="G337" s="16" t="s">
        <v>25</v>
      </c>
      <c r="H337" s="6"/>
      <c r="K337" s="11" t="str">
        <f>IF(ROWS($K$3:K337)&gt;$R$2,"",SMALL($S$2:$S$500,ROWS($K$3:K337)))</f>
        <v/>
      </c>
      <c r="L337" s="12"/>
      <c r="M337" s="12" t="str">
        <f t="array" aca="1" ref="M337" ca="1">IFERROR(INDEX($T$2:$T$500,SMALL(IF($T$2:$T$500&lt;&gt;"",ROW($T$2:$T$500)-ROW($T$2 )+1),ROWS($T$2:T336))),"")</f>
        <v/>
      </c>
      <c r="N337" s="12" t="str">
        <f t="array" aca="1" ref="N337" ca="1">IFERROR(INDEX($U$2:$U$500,SMALL(IF($U$2:$U$500&lt;&gt;"",ROW($U$2:$U$500)-ROW($U$2 )+1),ROWS($U$2:U336))),"")</f>
        <v/>
      </c>
      <c r="O337" s="12" t="str">
        <f t="array" aca="1" ref="O337" ca="1">IFERROR(INDEX($V$2:$V$500,SMALL(IF($V$2:$V$500&lt;&gt;"",ROW($T$2:$V$500)-ROW($V$2 )+1),ROWS($V$2:V336))),"")</f>
        <v/>
      </c>
      <c r="P337" s="12" t="str">
        <f t="array" aca="1" ref="P337" ca="1">IFERROR(INDEX($W$2:$W$500,SMALL(IF($W$2:$W$500&lt;&gt;"",ROW($T$2:$W$500)-ROW($W$2 )+1),ROWS($W$2:W336))),"")</f>
        <v/>
      </c>
      <c r="Q337" s="10" t="str">
        <f t="array" aca="1" ref="Q337" ca="1">IFERROR(INDEX($Y$2:$Y$500,SMALL(IF($Y$2:$Y$500&lt;&gt;"",ROW($Y$2:$Y$500)-ROW($Y$2 )+1),ROWS($Y$2:Y336))),"")</f>
        <v/>
      </c>
      <c r="S337" s="2" t="str">
        <f t="shared" si="53"/>
        <v/>
      </c>
      <c r="T337" s="2" t="str">
        <f t="shared" si="54"/>
        <v/>
      </c>
      <c r="U337" s="6" t="str">
        <f t="shared" si="55"/>
        <v/>
      </c>
      <c r="V337" s="6" t="str">
        <f t="shared" si="56"/>
        <v/>
      </c>
      <c r="W337" s="6" t="str">
        <f t="shared" si="57"/>
        <v/>
      </c>
      <c r="X337" s="6" t="str">
        <f t="shared" si="58"/>
        <v/>
      </c>
      <c r="Y337" s="6" t="str">
        <f t="shared" si="59"/>
        <v/>
      </c>
      <c r="Z337" s="2"/>
      <c r="AA337" s="2"/>
      <c r="AB337" s="1" t="str">
        <f t="shared" si="60"/>
        <v/>
      </c>
      <c r="AC337" s="1" t="str">
        <f>IF(COUNTIF($AB$3:AB338,AB338)=1,AB338,"")</f>
        <v/>
      </c>
      <c r="AD337" s="1" t="str">
        <f t="array" ref="AD337">IFERROR(INDEX($AC$2:$AC$500,SMALL(IF($AC$2:$AC$500&lt;&gt;"",ROW($AC$2:$AC$500)-ROW($AC$2 )+1),ROWS($AC$2:AC337))),"")</f>
        <v/>
      </c>
      <c r="AE337" s="1" t="str">
        <f t="array" ref="AE337">IF(AD337&lt;&gt;"",MATCH(AD337,$AD$2:$AD$500,0),"")</f>
        <v/>
      </c>
      <c r="AF337" s="1" t="str">
        <f>IF(AND(COUNTIF($AB$2:AB337,AB337)=1,AB337&lt;&gt;""),AB337,"")</f>
        <v/>
      </c>
      <c r="AG337" s="1" t="str">
        <f t="array" ref="AG337">IFERROR(INDEX($AF$2:$AF$500,SMALL(IF($AF$2:$AF$500&lt;&gt;"",ROW($AF$2:$AF$500)-ROW($AF$2 )+1),ROWS($AF$2:AF337))),"")</f>
        <v/>
      </c>
    </row>
    <row r="338" spans="1:33" ht="20.25" x14ac:dyDescent="0.2">
      <c r="A338" s="15"/>
      <c r="B338" s="15"/>
      <c r="C338" s="15"/>
      <c r="D338" s="15"/>
      <c r="E338" s="15" t="str">
        <f t="shared" si="52"/>
        <v/>
      </c>
      <c r="F338" s="15"/>
      <c r="G338" s="16" t="s">
        <v>25</v>
      </c>
      <c r="H338" s="6"/>
      <c r="K338" s="11" t="str">
        <f>IF(ROWS($K$3:K338)&gt;$R$2,"",SMALL($S$2:$S$500,ROWS($K$3:K338)))</f>
        <v/>
      </c>
      <c r="L338" s="12"/>
      <c r="M338" s="12" t="str">
        <f t="array" aca="1" ref="M338" ca="1">IFERROR(INDEX($T$2:$T$500,SMALL(IF($T$2:$T$500&lt;&gt;"",ROW($T$2:$T$500)-ROW($T$2 )+1),ROWS($T$2:T337))),"")</f>
        <v/>
      </c>
      <c r="N338" s="12" t="str">
        <f t="array" aca="1" ref="N338" ca="1">IFERROR(INDEX($U$2:$U$500,SMALL(IF($U$2:$U$500&lt;&gt;"",ROW($U$2:$U$500)-ROW($U$2 )+1),ROWS($U$2:U337))),"")</f>
        <v/>
      </c>
      <c r="O338" s="12" t="str">
        <f t="array" aca="1" ref="O338" ca="1">IFERROR(INDEX($V$2:$V$500,SMALL(IF($V$2:$V$500&lt;&gt;"",ROW($T$2:$V$500)-ROW($V$2 )+1),ROWS($V$2:V337))),"")</f>
        <v/>
      </c>
      <c r="P338" s="12" t="str">
        <f t="array" aca="1" ref="P338" ca="1">IFERROR(INDEX($W$2:$W$500,SMALL(IF($W$2:$W$500&lt;&gt;"",ROW($T$2:$W$500)-ROW($W$2 )+1),ROWS($W$2:W337))),"")</f>
        <v/>
      </c>
      <c r="Q338" s="10" t="str">
        <f t="array" aca="1" ref="Q338" ca="1">IFERROR(INDEX($Y$2:$Y$500,SMALL(IF($Y$2:$Y$500&lt;&gt;"",ROW($Y$2:$Y$500)-ROW($Y$2 )+1),ROWS($Y$2:Y337))),"")</f>
        <v/>
      </c>
      <c r="S338" s="2" t="str">
        <f t="shared" si="53"/>
        <v/>
      </c>
      <c r="T338" s="2" t="str">
        <f t="shared" si="54"/>
        <v/>
      </c>
      <c r="U338" s="6" t="str">
        <f t="shared" si="55"/>
        <v/>
      </c>
      <c r="V338" s="6" t="str">
        <f t="shared" si="56"/>
        <v/>
      </c>
      <c r="W338" s="6" t="str">
        <f t="shared" si="57"/>
        <v/>
      </c>
      <c r="X338" s="6" t="str">
        <f t="shared" si="58"/>
        <v/>
      </c>
      <c r="Y338" s="6" t="str">
        <f t="shared" si="59"/>
        <v/>
      </c>
      <c r="Z338" s="2"/>
      <c r="AA338" s="2"/>
      <c r="AB338" s="1" t="str">
        <f t="shared" si="60"/>
        <v/>
      </c>
      <c r="AC338" s="1" t="str">
        <f>IF(COUNTIF($AB$3:AB339,AB339)=1,AB339,"")</f>
        <v/>
      </c>
      <c r="AD338" s="1" t="str">
        <f t="array" ref="AD338">IFERROR(INDEX($AC$2:$AC$500,SMALL(IF($AC$2:$AC$500&lt;&gt;"",ROW($AC$2:$AC$500)-ROW($AC$2 )+1),ROWS($AC$2:AC338))),"")</f>
        <v/>
      </c>
      <c r="AE338" s="1" t="str">
        <f t="array" ref="AE338">IF(AD338&lt;&gt;"",MATCH(AD338,$AD$2:$AD$500,0),"")</f>
        <v/>
      </c>
      <c r="AF338" s="1" t="str">
        <f>IF(AND(COUNTIF($AB$2:AB338,AB338)=1,AB338&lt;&gt;""),AB338,"")</f>
        <v/>
      </c>
      <c r="AG338" s="1" t="str">
        <f t="array" ref="AG338">IFERROR(INDEX($AF$2:$AF$500,SMALL(IF($AF$2:$AF$500&lt;&gt;"",ROW($AF$2:$AF$500)-ROW($AF$2 )+1),ROWS($AF$2:AF338))),"")</f>
        <v/>
      </c>
    </row>
    <row r="339" spans="1:33" ht="20.25" x14ac:dyDescent="0.2">
      <c r="A339" s="15"/>
      <c r="B339" s="15"/>
      <c r="C339" s="15"/>
      <c r="D339" s="15"/>
      <c r="E339" s="15" t="str">
        <f t="shared" si="52"/>
        <v/>
      </c>
      <c r="F339" s="15"/>
      <c r="G339" s="16" t="s">
        <v>25</v>
      </c>
      <c r="H339" s="6"/>
      <c r="K339" s="11" t="str">
        <f>IF(ROWS($K$3:K339)&gt;$R$2,"",SMALL($S$2:$S$500,ROWS($K$3:K339)))</f>
        <v/>
      </c>
      <c r="L339" s="12"/>
      <c r="M339" s="12" t="str">
        <f t="array" aca="1" ref="M339" ca="1">IFERROR(INDEX($T$2:$T$500,SMALL(IF($T$2:$T$500&lt;&gt;"",ROW($T$2:$T$500)-ROW($T$2 )+1),ROWS($T$2:T338))),"")</f>
        <v/>
      </c>
      <c r="N339" s="12" t="str">
        <f t="array" aca="1" ref="N339" ca="1">IFERROR(INDEX($U$2:$U$500,SMALL(IF($U$2:$U$500&lt;&gt;"",ROW($U$2:$U$500)-ROW($U$2 )+1),ROWS($U$2:U338))),"")</f>
        <v/>
      </c>
      <c r="O339" s="12" t="str">
        <f t="array" aca="1" ref="O339" ca="1">IFERROR(INDEX($V$2:$V$500,SMALL(IF($V$2:$V$500&lt;&gt;"",ROW($T$2:$V$500)-ROW($V$2 )+1),ROWS($V$2:V338))),"")</f>
        <v/>
      </c>
      <c r="P339" s="12" t="str">
        <f t="array" aca="1" ref="P339" ca="1">IFERROR(INDEX($W$2:$W$500,SMALL(IF($W$2:$W$500&lt;&gt;"",ROW($T$2:$W$500)-ROW($W$2 )+1),ROWS($W$2:W338))),"")</f>
        <v/>
      </c>
      <c r="Q339" s="10" t="str">
        <f t="array" aca="1" ref="Q339" ca="1">IFERROR(INDEX($Y$2:$Y$500,SMALL(IF($Y$2:$Y$500&lt;&gt;"",ROW($Y$2:$Y$500)-ROW($Y$2 )+1),ROWS($Y$2:Y338))),"")</f>
        <v/>
      </c>
      <c r="S339" s="2" t="str">
        <f t="shared" si="53"/>
        <v/>
      </c>
      <c r="T339" s="2" t="str">
        <f t="shared" si="54"/>
        <v/>
      </c>
      <c r="U339" s="6" t="str">
        <f t="shared" si="55"/>
        <v/>
      </c>
      <c r="V339" s="6" t="str">
        <f t="shared" si="56"/>
        <v/>
      </c>
      <c r="W339" s="6" t="str">
        <f t="shared" si="57"/>
        <v/>
      </c>
      <c r="X339" s="6" t="str">
        <f t="shared" si="58"/>
        <v/>
      </c>
      <c r="Y339" s="6" t="str">
        <f t="shared" si="59"/>
        <v/>
      </c>
      <c r="Z339" s="2"/>
      <c r="AA339" s="2"/>
      <c r="AB339" s="1" t="str">
        <f t="shared" si="60"/>
        <v/>
      </c>
      <c r="AC339" s="1" t="str">
        <f>IF(COUNTIF($AB$3:AB340,AB340)=1,AB340,"")</f>
        <v/>
      </c>
      <c r="AD339" s="1" t="str">
        <f t="array" ref="AD339">IFERROR(INDEX($AC$2:$AC$500,SMALL(IF($AC$2:$AC$500&lt;&gt;"",ROW($AC$2:$AC$500)-ROW($AC$2 )+1),ROWS($AC$2:AC339))),"")</f>
        <v/>
      </c>
      <c r="AE339" s="1" t="str">
        <f t="array" ref="AE339">IF(AD339&lt;&gt;"",MATCH(AD339,$AD$2:$AD$500,0),"")</f>
        <v/>
      </c>
      <c r="AF339" s="1" t="str">
        <f>IF(AND(COUNTIF($AB$2:AB339,AB339)=1,AB339&lt;&gt;""),AB339,"")</f>
        <v/>
      </c>
      <c r="AG339" s="1" t="str">
        <f t="array" ref="AG339">IFERROR(INDEX($AF$2:$AF$500,SMALL(IF($AF$2:$AF$500&lt;&gt;"",ROW($AF$2:$AF$500)-ROW($AF$2 )+1),ROWS($AF$2:AF339))),"")</f>
        <v/>
      </c>
    </row>
    <row r="340" spans="1:33" ht="20.25" x14ac:dyDescent="0.2">
      <c r="A340" s="15"/>
      <c r="B340" s="15"/>
      <c r="C340" s="15"/>
      <c r="D340" s="15"/>
      <c r="E340" s="15" t="str">
        <f t="shared" si="52"/>
        <v/>
      </c>
      <c r="F340" s="15"/>
      <c r="G340" s="16" t="s">
        <v>25</v>
      </c>
      <c r="H340" s="6"/>
      <c r="K340" s="11" t="str">
        <f>IF(ROWS($K$3:K340)&gt;$R$2,"",SMALL($S$2:$S$500,ROWS($K$3:K340)))</f>
        <v/>
      </c>
      <c r="L340" s="12"/>
      <c r="M340" s="12" t="str">
        <f t="array" aca="1" ref="M340" ca="1">IFERROR(INDEX($T$2:$T$500,SMALL(IF($T$2:$T$500&lt;&gt;"",ROW($T$2:$T$500)-ROW($T$2 )+1),ROWS($T$2:T339))),"")</f>
        <v/>
      </c>
      <c r="N340" s="12" t="str">
        <f t="array" aca="1" ref="N340" ca="1">IFERROR(INDEX($U$2:$U$500,SMALL(IF($U$2:$U$500&lt;&gt;"",ROW($U$2:$U$500)-ROW($U$2 )+1),ROWS($U$2:U339))),"")</f>
        <v/>
      </c>
      <c r="O340" s="12" t="str">
        <f t="array" aca="1" ref="O340" ca="1">IFERROR(INDEX($V$2:$V$500,SMALL(IF($V$2:$V$500&lt;&gt;"",ROW($T$2:$V$500)-ROW($V$2 )+1),ROWS($V$2:V339))),"")</f>
        <v/>
      </c>
      <c r="P340" s="12" t="str">
        <f t="array" aca="1" ref="P340" ca="1">IFERROR(INDEX($W$2:$W$500,SMALL(IF($W$2:$W$500&lt;&gt;"",ROW($T$2:$W$500)-ROW($W$2 )+1),ROWS($W$2:W339))),"")</f>
        <v/>
      </c>
      <c r="Q340" s="10" t="str">
        <f t="array" aca="1" ref="Q340" ca="1">IFERROR(INDEX($Y$2:$Y$500,SMALL(IF($Y$2:$Y$500&lt;&gt;"",ROW($Y$2:$Y$500)-ROW($Y$2 )+1),ROWS($Y$2:Y339))),"")</f>
        <v/>
      </c>
      <c r="S340" s="2" t="str">
        <f t="shared" si="53"/>
        <v/>
      </c>
      <c r="T340" s="2" t="str">
        <f t="shared" si="54"/>
        <v/>
      </c>
      <c r="U340" s="6" t="str">
        <f t="shared" si="55"/>
        <v/>
      </c>
      <c r="V340" s="6" t="str">
        <f t="shared" si="56"/>
        <v/>
      </c>
      <c r="W340" s="6" t="str">
        <f t="shared" si="57"/>
        <v/>
      </c>
      <c r="X340" s="6" t="str">
        <f t="shared" si="58"/>
        <v/>
      </c>
      <c r="Y340" s="6" t="str">
        <f t="shared" si="59"/>
        <v/>
      </c>
      <c r="Z340" s="2"/>
      <c r="AA340" s="2"/>
      <c r="AB340" s="1" t="str">
        <f t="shared" si="60"/>
        <v/>
      </c>
      <c r="AC340" s="1" t="str">
        <f>IF(COUNTIF($AB$3:AB341,AB341)=1,AB341,"")</f>
        <v/>
      </c>
      <c r="AD340" s="1" t="str">
        <f t="array" ref="AD340">IFERROR(INDEX($AC$2:$AC$500,SMALL(IF($AC$2:$AC$500&lt;&gt;"",ROW($AC$2:$AC$500)-ROW($AC$2 )+1),ROWS($AC$2:AC340))),"")</f>
        <v/>
      </c>
      <c r="AE340" s="1" t="str">
        <f t="array" ref="AE340">IF(AD340&lt;&gt;"",MATCH(AD340,$AD$2:$AD$500,0),"")</f>
        <v/>
      </c>
      <c r="AF340" s="1" t="str">
        <f>IF(AND(COUNTIF($AB$2:AB340,AB340)=1,AB340&lt;&gt;""),AB340,"")</f>
        <v/>
      </c>
      <c r="AG340" s="1" t="str">
        <f t="array" ref="AG340">IFERROR(INDEX($AF$2:$AF$500,SMALL(IF($AF$2:$AF$500&lt;&gt;"",ROW($AF$2:$AF$500)-ROW($AF$2 )+1),ROWS($AF$2:AF340))),"")</f>
        <v/>
      </c>
    </row>
    <row r="341" spans="1:33" ht="20.25" x14ac:dyDescent="0.2">
      <c r="A341" s="15"/>
      <c r="B341" s="15"/>
      <c r="C341" s="15"/>
      <c r="D341" s="15"/>
      <c r="E341" s="15" t="str">
        <f t="shared" si="52"/>
        <v/>
      </c>
      <c r="F341" s="15"/>
      <c r="G341" s="16" t="s">
        <v>25</v>
      </c>
      <c r="H341" s="6"/>
      <c r="K341" s="11" t="str">
        <f>IF(ROWS($K$3:K341)&gt;$R$2,"",SMALL($S$2:$S$500,ROWS($K$3:K341)))</f>
        <v/>
      </c>
      <c r="L341" s="12"/>
      <c r="M341" s="12" t="str">
        <f t="array" aca="1" ref="M341" ca="1">IFERROR(INDEX($T$2:$T$500,SMALL(IF($T$2:$T$500&lt;&gt;"",ROW($T$2:$T$500)-ROW($T$2 )+1),ROWS($T$2:T340))),"")</f>
        <v/>
      </c>
      <c r="N341" s="12" t="str">
        <f t="array" aca="1" ref="N341" ca="1">IFERROR(INDEX($U$2:$U$500,SMALL(IF($U$2:$U$500&lt;&gt;"",ROW($U$2:$U$500)-ROW($U$2 )+1),ROWS($U$2:U340))),"")</f>
        <v/>
      </c>
      <c r="O341" s="12" t="str">
        <f t="array" aca="1" ref="O341" ca="1">IFERROR(INDEX($V$2:$V$500,SMALL(IF($V$2:$V$500&lt;&gt;"",ROW($T$2:$V$500)-ROW($V$2 )+1),ROWS($V$2:V340))),"")</f>
        <v/>
      </c>
      <c r="P341" s="12" t="str">
        <f t="array" aca="1" ref="P341" ca="1">IFERROR(INDEX($W$2:$W$500,SMALL(IF($W$2:$W$500&lt;&gt;"",ROW($T$2:$W$500)-ROW($W$2 )+1),ROWS($W$2:W340))),"")</f>
        <v/>
      </c>
      <c r="Q341" s="10" t="str">
        <f t="array" aca="1" ref="Q341" ca="1">IFERROR(INDEX($Y$2:$Y$500,SMALL(IF($Y$2:$Y$500&lt;&gt;"",ROW($Y$2:$Y$500)-ROW($Y$2 )+1),ROWS($Y$2:Y340))),"")</f>
        <v/>
      </c>
      <c r="S341" s="2" t="str">
        <f t="shared" si="53"/>
        <v/>
      </c>
      <c r="T341" s="2" t="str">
        <f t="shared" si="54"/>
        <v/>
      </c>
      <c r="U341" s="6" t="str">
        <f t="shared" si="55"/>
        <v/>
      </c>
      <c r="V341" s="6" t="str">
        <f t="shared" si="56"/>
        <v/>
      </c>
      <c r="W341" s="6" t="str">
        <f t="shared" si="57"/>
        <v/>
      </c>
      <c r="X341" s="6" t="str">
        <f t="shared" si="58"/>
        <v/>
      </c>
      <c r="Y341" s="6" t="str">
        <f t="shared" si="59"/>
        <v/>
      </c>
      <c r="Z341" s="2"/>
      <c r="AA341" s="2"/>
      <c r="AB341" s="1" t="str">
        <f t="shared" si="60"/>
        <v/>
      </c>
      <c r="AC341" s="1" t="str">
        <f>IF(COUNTIF($AB$3:AB342,AB342)=1,AB342,"")</f>
        <v/>
      </c>
      <c r="AD341" s="1" t="str">
        <f t="array" ref="AD341">IFERROR(INDEX($AC$2:$AC$500,SMALL(IF($AC$2:$AC$500&lt;&gt;"",ROW($AC$2:$AC$500)-ROW($AC$2 )+1),ROWS($AC$2:AC341))),"")</f>
        <v/>
      </c>
      <c r="AE341" s="1" t="str">
        <f t="array" ref="AE341">IF(AD341&lt;&gt;"",MATCH(AD341,$AD$2:$AD$500,0),"")</f>
        <v/>
      </c>
      <c r="AF341" s="1" t="str">
        <f>IF(AND(COUNTIF($AB$2:AB341,AB341)=1,AB341&lt;&gt;""),AB341,"")</f>
        <v/>
      </c>
      <c r="AG341" s="1" t="str">
        <f t="array" ref="AG341">IFERROR(INDEX($AF$2:$AF$500,SMALL(IF($AF$2:$AF$500&lt;&gt;"",ROW($AF$2:$AF$500)-ROW($AF$2 )+1),ROWS($AF$2:AF341))),"")</f>
        <v/>
      </c>
    </row>
    <row r="342" spans="1:33" ht="20.25" x14ac:dyDescent="0.2">
      <c r="A342" s="15"/>
      <c r="B342" s="15"/>
      <c r="C342" s="15"/>
      <c r="D342" s="15"/>
      <c r="E342" s="15" t="str">
        <f t="shared" si="52"/>
        <v/>
      </c>
      <c r="F342" s="15"/>
      <c r="G342" s="16" t="s">
        <v>25</v>
      </c>
      <c r="H342" s="6"/>
      <c r="K342" s="11" t="str">
        <f>IF(ROWS($K$3:K342)&gt;$R$2,"",SMALL($S$2:$S$500,ROWS($K$3:K342)))</f>
        <v/>
      </c>
      <c r="L342" s="12"/>
      <c r="M342" s="12" t="str">
        <f t="array" aca="1" ref="M342" ca="1">IFERROR(INDEX($T$2:$T$500,SMALL(IF($T$2:$T$500&lt;&gt;"",ROW($T$2:$T$500)-ROW($T$2 )+1),ROWS($T$2:T341))),"")</f>
        <v/>
      </c>
      <c r="N342" s="12" t="str">
        <f t="array" aca="1" ref="N342" ca="1">IFERROR(INDEX($U$2:$U$500,SMALL(IF($U$2:$U$500&lt;&gt;"",ROW($U$2:$U$500)-ROW($U$2 )+1),ROWS($U$2:U341))),"")</f>
        <v/>
      </c>
      <c r="O342" s="12" t="str">
        <f t="array" aca="1" ref="O342" ca="1">IFERROR(INDEX($V$2:$V$500,SMALL(IF($V$2:$V$500&lt;&gt;"",ROW($T$2:$V$500)-ROW($V$2 )+1),ROWS($V$2:V341))),"")</f>
        <v/>
      </c>
      <c r="P342" s="12" t="str">
        <f t="array" aca="1" ref="P342" ca="1">IFERROR(INDEX($W$2:$W$500,SMALL(IF($W$2:$W$500&lt;&gt;"",ROW($T$2:$W$500)-ROW($W$2 )+1),ROWS($W$2:W341))),"")</f>
        <v/>
      </c>
      <c r="Q342" s="10" t="str">
        <f t="array" aca="1" ref="Q342" ca="1">IFERROR(INDEX($Y$2:$Y$500,SMALL(IF($Y$2:$Y$500&lt;&gt;"",ROW($Y$2:$Y$500)-ROW($Y$2 )+1),ROWS($Y$2:Y341))),"")</f>
        <v/>
      </c>
      <c r="S342" s="2" t="str">
        <f t="shared" si="53"/>
        <v/>
      </c>
      <c r="T342" s="2" t="str">
        <f t="shared" si="54"/>
        <v/>
      </c>
      <c r="U342" s="6" t="str">
        <f t="shared" si="55"/>
        <v/>
      </c>
      <c r="V342" s="6" t="str">
        <f t="shared" si="56"/>
        <v/>
      </c>
      <c r="W342" s="6" t="str">
        <f t="shared" si="57"/>
        <v/>
      </c>
      <c r="X342" s="6" t="str">
        <f t="shared" si="58"/>
        <v/>
      </c>
      <c r="Y342" s="6" t="str">
        <f t="shared" si="59"/>
        <v/>
      </c>
      <c r="Z342" s="2"/>
      <c r="AA342" s="2"/>
      <c r="AB342" s="1" t="str">
        <f t="shared" si="60"/>
        <v/>
      </c>
      <c r="AC342" s="1" t="str">
        <f>IF(COUNTIF($AB$3:AB343,AB343)=1,AB343,"")</f>
        <v/>
      </c>
      <c r="AD342" s="1" t="str">
        <f t="array" ref="AD342">IFERROR(INDEX($AC$2:$AC$500,SMALL(IF($AC$2:$AC$500&lt;&gt;"",ROW($AC$2:$AC$500)-ROW($AC$2 )+1),ROWS($AC$2:AC342))),"")</f>
        <v/>
      </c>
      <c r="AE342" s="1" t="str">
        <f t="array" ref="AE342">IF(AD342&lt;&gt;"",MATCH(AD342,$AD$2:$AD$500,0),"")</f>
        <v/>
      </c>
      <c r="AF342" s="1" t="str">
        <f>IF(AND(COUNTIF($AB$2:AB342,AB342)=1,AB342&lt;&gt;""),AB342,"")</f>
        <v/>
      </c>
      <c r="AG342" s="1" t="str">
        <f t="array" ref="AG342">IFERROR(INDEX($AF$2:$AF$500,SMALL(IF($AF$2:$AF$500&lt;&gt;"",ROW($AF$2:$AF$500)-ROW($AF$2 )+1),ROWS($AF$2:AF342))),"")</f>
        <v/>
      </c>
    </row>
    <row r="343" spans="1:33" ht="20.25" x14ac:dyDescent="0.2">
      <c r="A343" s="15"/>
      <c r="B343" s="15"/>
      <c r="C343" s="15"/>
      <c r="D343" s="15"/>
      <c r="E343" s="15" t="str">
        <f t="shared" si="52"/>
        <v/>
      </c>
      <c r="F343" s="15"/>
      <c r="G343" s="16" t="s">
        <v>25</v>
      </c>
      <c r="H343" s="6"/>
      <c r="K343" s="11" t="str">
        <f>IF(ROWS($K$3:K343)&gt;$R$2,"",SMALL($S$2:$S$500,ROWS($K$3:K343)))</f>
        <v/>
      </c>
      <c r="L343" s="12"/>
      <c r="M343" s="12" t="str">
        <f t="array" aca="1" ref="M343" ca="1">IFERROR(INDEX($T$2:$T$500,SMALL(IF($T$2:$T$500&lt;&gt;"",ROW($T$2:$T$500)-ROW($T$2 )+1),ROWS($T$2:T342))),"")</f>
        <v/>
      </c>
      <c r="N343" s="12" t="str">
        <f t="array" aca="1" ref="N343" ca="1">IFERROR(INDEX($U$2:$U$500,SMALL(IF($U$2:$U$500&lt;&gt;"",ROW($U$2:$U$500)-ROW($U$2 )+1),ROWS($U$2:U342))),"")</f>
        <v/>
      </c>
      <c r="O343" s="12" t="str">
        <f t="array" aca="1" ref="O343" ca="1">IFERROR(INDEX($V$2:$V$500,SMALL(IF($V$2:$V$500&lt;&gt;"",ROW($T$2:$V$500)-ROW($V$2 )+1),ROWS($V$2:V342))),"")</f>
        <v/>
      </c>
      <c r="P343" s="12" t="str">
        <f t="array" aca="1" ref="P343" ca="1">IFERROR(INDEX($W$2:$W$500,SMALL(IF($W$2:$W$500&lt;&gt;"",ROW($T$2:$W$500)-ROW($W$2 )+1),ROWS($W$2:W342))),"")</f>
        <v/>
      </c>
      <c r="Q343" s="10" t="str">
        <f t="array" aca="1" ref="Q343" ca="1">IFERROR(INDEX($Y$2:$Y$500,SMALL(IF($Y$2:$Y$500&lt;&gt;"",ROW($Y$2:$Y$500)-ROW($Y$2 )+1),ROWS($Y$2:Y342))),"")</f>
        <v/>
      </c>
      <c r="S343" s="2" t="str">
        <f t="shared" si="53"/>
        <v/>
      </c>
      <c r="T343" s="2" t="str">
        <f t="shared" si="54"/>
        <v/>
      </c>
      <c r="U343" s="6" t="str">
        <f t="shared" si="55"/>
        <v/>
      </c>
      <c r="V343" s="6" t="str">
        <f t="shared" si="56"/>
        <v/>
      </c>
      <c r="W343" s="6" t="str">
        <f t="shared" si="57"/>
        <v/>
      </c>
      <c r="X343" s="6" t="str">
        <f t="shared" si="58"/>
        <v/>
      </c>
      <c r="Y343" s="6" t="str">
        <f t="shared" si="59"/>
        <v/>
      </c>
      <c r="Z343" s="2"/>
      <c r="AA343" s="2"/>
      <c r="AB343" s="1" t="str">
        <f t="shared" si="60"/>
        <v/>
      </c>
      <c r="AC343" s="1" t="str">
        <f>IF(COUNTIF($AB$3:AB344,AB344)=1,AB344,"")</f>
        <v/>
      </c>
      <c r="AD343" s="1" t="str">
        <f t="array" ref="AD343">IFERROR(INDEX($AC$2:$AC$500,SMALL(IF($AC$2:$AC$500&lt;&gt;"",ROW($AC$2:$AC$500)-ROW($AC$2 )+1),ROWS($AC$2:AC343))),"")</f>
        <v/>
      </c>
      <c r="AE343" s="1" t="str">
        <f t="array" ref="AE343">IF(AD343&lt;&gt;"",MATCH(AD343,$AD$2:$AD$500,0),"")</f>
        <v/>
      </c>
      <c r="AF343" s="1" t="str">
        <f>IF(AND(COUNTIF($AB$2:AB343,AB343)=1,AB343&lt;&gt;""),AB343,"")</f>
        <v/>
      </c>
      <c r="AG343" s="1" t="str">
        <f t="array" ref="AG343">IFERROR(INDEX($AF$2:$AF$500,SMALL(IF($AF$2:$AF$500&lt;&gt;"",ROW($AF$2:$AF$500)-ROW($AF$2 )+1),ROWS($AF$2:AF343))),"")</f>
        <v/>
      </c>
    </row>
    <row r="344" spans="1:33" ht="20.25" x14ac:dyDescent="0.2">
      <c r="A344" s="15"/>
      <c r="B344" s="15"/>
      <c r="C344" s="15"/>
      <c r="D344" s="15"/>
      <c r="E344" s="15" t="str">
        <f t="shared" si="52"/>
        <v/>
      </c>
      <c r="F344" s="15"/>
      <c r="G344" s="16" t="s">
        <v>25</v>
      </c>
      <c r="H344" s="6"/>
      <c r="K344" s="11" t="str">
        <f>IF(ROWS($K$3:K344)&gt;$R$2,"",SMALL($S$2:$S$500,ROWS($K$3:K344)))</f>
        <v/>
      </c>
      <c r="L344" s="12"/>
      <c r="M344" s="12" t="str">
        <f t="array" aca="1" ref="M344" ca="1">IFERROR(INDEX($T$2:$T$500,SMALL(IF($T$2:$T$500&lt;&gt;"",ROW($T$2:$T$500)-ROW($T$2 )+1),ROWS($T$2:T343))),"")</f>
        <v/>
      </c>
      <c r="N344" s="12" t="str">
        <f t="array" aca="1" ref="N344" ca="1">IFERROR(INDEX($U$2:$U$500,SMALL(IF($U$2:$U$500&lt;&gt;"",ROW($U$2:$U$500)-ROW($U$2 )+1),ROWS($U$2:U343))),"")</f>
        <v/>
      </c>
      <c r="O344" s="12" t="str">
        <f t="array" aca="1" ref="O344" ca="1">IFERROR(INDEX($V$2:$V$500,SMALL(IF($V$2:$V$500&lt;&gt;"",ROW($T$2:$V$500)-ROW($V$2 )+1),ROWS($V$2:V343))),"")</f>
        <v/>
      </c>
      <c r="P344" s="12" t="str">
        <f t="array" aca="1" ref="P344" ca="1">IFERROR(INDEX($W$2:$W$500,SMALL(IF($W$2:$W$500&lt;&gt;"",ROW($T$2:$W$500)-ROW($W$2 )+1),ROWS($W$2:W343))),"")</f>
        <v/>
      </c>
      <c r="Q344" s="10" t="str">
        <f t="array" aca="1" ref="Q344" ca="1">IFERROR(INDEX($Y$2:$Y$500,SMALL(IF($Y$2:$Y$500&lt;&gt;"",ROW($Y$2:$Y$500)-ROW($Y$2 )+1),ROWS($Y$2:Y343))),"")</f>
        <v/>
      </c>
      <c r="S344" s="2" t="str">
        <f t="shared" si="53"/>
        <v/>
      </c>
      <c r="T344" s="2" t="str">
        <f t="shared" si="54"/>
        <v/>
      </c>
      <c r="U344" s="6" t="str">
        <f t="shared" si="55"/>
        <v/>
      </c>
      <c r="V344" s="6" t="str">
        <f t="shared" si="56"/>
        <v/>
      </c>
      <c r="W344" s="6" t="str">
        <f t="shared" si="57"/>
        <v/>
      </c>
      <c r="X344" s="6" t="str">
        <f t="shared" si="58"/>
        <v/>
      </c>
      <c r="Y344" s="6" t="str">
        <f t="shared" si="59"/>
        <v/>
      </c>
      <c r="Z344" s="2"/>
      <c r="AA344" s="2"/>
      <c r="AB344" s="1" t="str">
        <f t="shared" si="60"/>
        <v/>
      </c>
      <c r="AC344" s="1" t="str">
        <f>IF(COUNTIF($AB$3:AB345,AB345)=1,AB345,"")</f>
        <v/>
      </c>
      <c r="AD344" s="1" t="str">
        <f t="array" ref="AD344">IFERROR(INDEX($AC$2:$AC$500,SMALL(IF($AC$2:$AC$500&lt;&gt;"",ROW($AC$2:$AC$500)-ROW($AC$2 )+1),ROWS($AC$2:AC344))),"")</f>
        <v/>
      </c>
      <c r="AE344" s="1" t="str">
        <f t="array" ref="AE344">IF(AD344&lt;&gt;"",MATCH(AD344,$AD$2:$AD$500,0),"")</f>
        <v/>
      </c>
      <c r="AF344" s="1" t="str">
        <f>IF(AND(COUNTIF($AB$2:AB344,AB344)=1,AB344&lt;&gt;""),AB344,"")</f>
        <v/>
      </c>
      <c r="AG344" s="1" t="str">
        <f t="array" ref="AG344">IFERROR(INDEX($AF$2:$AF$500,SMALL(IF($AF$2:$AF$500&lt;&gt;"",ROW($AF$2:$AF$500)-ROW($AF$2 )+1),ROWS($AF$2:AF344))),"")</f>
        <v/>
      </c>
    </row>
    <row r="345" spans="1:33" ht="20.25" x14ac:dyDescent="0.2">
      <c r="A345" s="15"/>
      <c r="B345" s="15"/>
      <c r="C345" s="15"/>
      <c r="D345" s="15"/>
      <c r="E345" s="15" t="str">
        <f t="shared" si="52"/>
        <v/>
      </c>
      <c r="F345" s="15"/>
      <c r="G345" s="16" t="s">
        <v>25</v>
      </c>
      <c r="H345" s="6"/>
      <c r="K345" s="11" t="str">
        <f>IF(ROWS($K$3:K345)&gt;$R$2,"",SMALL($S$2:$S$500,ROWS($K$3:K345)))</f>
        <v/>
      </c>
      <c r="L345" s="12"/>
      <c r="M345" s="12" t="str">
        <f t="array" aca="1" ref="M345" ca="1">IFERROR(INDEX($T$2:$T$500,SMALL(IF($T$2:$T$500&lt;&gt;"",ROW($T$2:$T$500)-ROW($T$2 )+1),ROWS($T$2:T344))),"")</f>
        <v/>
      </c>
      <c r="N345" s="12" t="str">
        <f t="array" aca="1" ref="N345" ca="1">IFERROR(INDEX($U$2:$U$500,SMALL(IF($U$2:$U$500&lt;&gt;"",ROW($U$2:$U$500)-ROW($U$2 )+1),ROWS($U$2:U344))),"")</f>
        <v/>
      </c>
      <c r="O345" s="12" t="str">
        <f t="array" aca="1" ref="O345" ca="1">IFERROR(INDEX($V$2:$V$500,SMALL(IF($V$2:$V$500&lt;&gt;"",ROW($T$2:$V$500)-ROW($V$2 )+1),ROWS($V$2:V344))),"")</f>
        <v/>
      </c>
      <c r="P345" s="12" t="str">
        <f t="array" aca="1" ref="P345" ca="1">IFERROR(INDEX($W$2:$W$500,SMALL(IF($W$2:$W$500&lt;&gt;"",ROW($T$2:$W$500)-ROW($W$2 )+1),ROWS($W$2:W344))),"")</f>
        <v/>
      </c>
      <c r="Q345" s="10" t="str">
        <f t="array" aca="1" ref="Q345" ca="1">IFERROR(INDEX($Y$2:$Y$500,SMALL(IF($Y$2:$Y$500&lt;&gt;"",ROW($Y$2:$Y$500)-ROW($Y$2 )+1),ROWS($Y$2:Y344))),"")</f>
        <v/>
      </c>
      <c r="S345" s="2" t="str">
        <f t="shared" si="53"/>
        <v/>
      </c>
      <c r="T345" s="2" t="str">
        <f t="shared" si="54"/>
        <v/>
      </c>
      <c r="U345" s="6" t="str">
        <f t="shared" si="55"/>
        <v/>
      </c>
      <c r="V345" s="6" t="str">
        <f t="shared" si="56"/>
        <v/>
      </c>
      <c r="W345" s="6" t="str">
        <f t="shared" si="57"/>
        <v/>
      </c>
      <c r="X345" s="6" t="str">
        <f t="shared" si="58"/>
        <v/>
      </c>
      <c r="Y345" s="6" t="str">
        <f t="shared" si="59"/>
        <v/>
      </c>
      <c r="Z345" s="2"/>
      <c r="AA345" s="2"/>
      <c r="AB345" s="1" t="str">
        <f t="shared" si="60"/>
        <v/>
      </c>
      <c r="AC345" s="1" t="str">
        <f>IF(COUNTIF($AB$3:AB346,AB346)=1,AB346,"")</f>
        <v/>
      </c>
      <c r="AD345" s="1" t="str">
        <f t="array" ref="AD345">IFERROR(INDEX($AC$2:$AC$500,SMALL(IF($AC$2:$AC$500&lt;&gt;"",ROW($AC$2:$AC$500)-ROW($AC$2 )+1),ROWS($AC$2:AC345))),"")</f>
        <v/>
      </c>
      <c r="AE345" s="1" t="str">
        <f t="array" ref="AE345">IF(AD345&lt;&gt;"",MATCH(AD345,$AD$2:$AD$500,0),"")</f>
        <v/>
      </c>
      <c r="AF345" s="1" t="str">
        <f>IF(AND(COUNTIF($AB$2:AB345,AB345)=1,AB345&lt;&gt;""),AB345,"")</f>
        <v/>
      </c>
      <c r="AG345" s="1" t="str">
        <f t="array" ref="AG345">IFERROR(INDEX($AF$2:$AF$500,SMALL(IF($AF$2:$AF$500&lt;&gt;"",ROW($AF$2:$AF$500)-ROW($AF$2 )+1),ROWS($AF$2:AF345))),"")</f>
        <v/>
      </c>
    </row>
    <row r="346" spans="1:33" ht="20.25" x14ac:dyDescent="0.2">
      <c r="A346" s="15"/>
      <c r="B346" s="15"/>
      <c r="C346" s="15"/>
      <c r="D346" s="15"/>
      <c r="E346" s="15" t="str">
        <f t="shared" si="52"/>
        <v/>
      </c>
      <c r="F346" s="15"/>
      <c r="G346" s="16" t="s">
        <v>25</v>
      </c>
      <c r="H346" s="6"/>
      <c r="K346" s="11" t="str">
        <f>IF(ROWS($K$3:K346)&gt;$R$2,"",SMALL($S$2:$S$500,ROWS($K$3:K346)))</f>
        <v/>
      </c>
      <c r="L346" s="12"/>
      <c r="M346" s="12" t="str">
        <f t="array" aca="1" ref="M346" ca="1">IFERROR(INDEX($T$2:$T$500,SMALL(IF($T$2:$T$500&lt;&gt;"",ROW($T$2:$T$500)-ROW($T$2 )+1),ROWS($T$2:T345))),"")</f>
        <v/>
      </c>
      <c r="N346" s="12" t="str">
        <f t="array" aca="1" ref="N346" ca="1">IFERROR(INDEX($U$2:$U$500,SMALL(IF($U$2:$U$500&lt;&gt;"",ROW($U$2:$U$500)-ROW($U$2 )+1),ROWS($U$2:U345))),"")</f>
        <v/>
      </c>
      <c r="O346" s="12" t="str">
        <f t="array" aca="1" ref="O346" ca="1">IFERROR(INDEX($V$2:$V$500,SMALL(IF($V$2:$V$500&lt;&gt;"",ROW($T$2:$V$500)-ROW($V$2 )+1),ROWS($V$2:V345))),"")</f>
        <v/>
      </c>
      <c r="P346" s="12" t="str">
        <f t="array" aca="1" ref="P346" ca="1">IFERROR(INDEX($W$2:$W$500,SMALL(IF($W$2:$W$500&lt;&gt;"",ROW($T$2:$W$500)-ROW($W$2 )+1),ROWS($W$2:W345))),"")</f>
        <v/>
      </c>
      <c r="Q346" s="10" t="str">
        <f t="array" aca="1" ref="Q346" ca="1">IFERROR(INDEX($Y$2:$Y$500,SMALL(IF($Y$2:$Y$500&lt;&gt;"",ROW($Y$2:$Y$500)-ROW($Y$2 )+1),ROWS($Y$2:Y345))),"")</f>
        <v/>
      </c>
      <c r="S346" s="2" t="str">
        <f t="shared" si="53"/>
        <v/>
      </c>
      <c r="T346" s="2" t="str">
        <f t="shared" si="54"/>
        <v/>
      </c>
      <c r="U346" s="6" t="str">
        <f t="shared" si="55"/>
        <v/>
      </c>
      <c r="V346" s="6" t="str">
        <f t="shared" si="56"/>
        <v/>
      </c>
      <c r="W346" s="6" t="str">
        <f t="shared" si="57"/>
        <v/>
      </c>
      <c r="X346" s="6" t="str">
        <f t="shared" si="58"/>
        <v/>
      </c>
      <c r="Y346" s="6" t="str">
        <f t="shared" si="59"/>
        <v/>
      </c>
      <c r="Z346" s="2"/>
      <c r="AA346" s="2"/>
      <c r="AB346" s="1" t="str">
        <f t="shared" si="60"/>
        <v/>
      </c>
      <c r="AC346" s="1" t="str">
        <f>IF(COUNTIF($AB$3:AB347,AB347)=1,AB347,"")</f>
        <v/>
      </c>
      <c r="AD346" s="1" t="str">
        <f t="array" ref="AD346">IFERROR(INDEX($AC$2:$AC$500,SMALL(IF($AC$2:$AC$500&lt;&gt;"",ROW($AC$2:$AC$500)-ROW($AC$2 )+1),ROWS($AC$2:AC346))),"")</f>
        <v/>
      </c>
      <c r="AE346" s="1" t="str">
        <f t="array" ref="AE346">IF(AD346&lt;&gt;"",MATCH(AD346,$AD$2:$AD$500,0),"")</f>
        <v/>
      </c>
      <c r="AF346" s="1" t="str">
        <f>IF(AND(COUNTIF($AB$2:AB346,AB346)=1,AB346&lt;&gt;""),AB346,"")</f>
        <v/>
      </c>
      <c r="AG346" s="1" t="str">
        <f t="array" ref="AG346">IFERROR(INDEX($AF$2:$AF$500,SMALL(IF($AF$2:$AF$500&lt;&gt;"",ROW($AF$2:$AF$500)-ROW($AF$2 )+1),ROWS($AF$2:AF346))),"")</f>
        <v/>
      </c>
    </row>
    <row r="347" spans="1:33" ht="20.25" x14ac:dyDescent="0.2">
      <c r="A347" s="15"/>
      <c r="B347" s="15"/>
      <c r="C347" s="15"/>
      <c r="D347" s="15"/>
      <c r="E347" s="15" t="str">
        <f t="shared" si="52"/>
        <v/>
      </c>
      <c r="F347" s="15"/>
      <c r="G347" s="16" t="s">
        <v>25</v>
      </c>
      <c r="H347" s="6"/>
      <c r="K347" s="11" t="str">
        <f>IF(ROWS($K$3:K347)&gt;$R$2,"",SMALL($S$2:$S$500,ROWS($K$3:K347)))</f>
        <v/>
      </c>
      <c r="L347" s="12"/>
      <c r="M347" s="12" t="str">
        <f t="array" aca="1" ref="M347" ca="1">IFERROR(INDEX($T$2:$T$500,SMALL(IF($T$2:$T$500&lt;&gt;"",ROW($T$2:$T$500)-ROW($T$2 )+1),ROWS($T$2:T346))),"")</f>
        <v/>
      </c>
      <c r="N347" s="12" t="str">
        <f t="array" aca="1" ref="N347" ca="1">IFERROR(INDEX($U$2:$U$500,SMALL(IF($U$2:$U$500&lt;&gt;"",ROW($U$2:$U$500)-ROW($U$2 )+1),ROWS($U$2:U346))),"")</f>
        <v/>
      </c>
      <c r="O347" s="12" t="str">
        <f t="array" aca="1" ref="O347" ca="1">IFERROR(INDEX($V$2:$V$500,SMALL(IF($V$2:$V$500&lt;&gt;"",ROW($T$2:$V$500)-ROW($V$2 )+1),ROWS($V$2:V346))),"")</f>
        <v/>
      </c>
      <c r="P347" s="12" t="str">
        <f t="array" aca="1" ref="P347" ca="1">IFERROR(INDEX($W$2:$W$500,SMALL(IF($W$2:$W$500&lt;&gt;"",ROW($T$2:$W$500)-ROW($W$2 )+1),ROWS($W$2:W346))),"")</f>
        <v/>
      </c>
      <c r="Q347" s="10" t="str">
        <f t="array" aca="1" ref="Q347" ca="1">IFERROR(INDEX($Y$2:$Y$500,SMALL(IF($Y$2:$Y$500&lt;&gt;"",ROW($Y$2:$Y$500)-ROW($Y$2 )+1),ROWS($Y$2:Y346))),"")</f>
        <v/>
      </c>
      <c r="S347" s="2" t="str">
        <f t="shared" si="53"/>
        <v/>
      </c>
      <c r="T347" s="2" t="str">
        <f t="shared" si="54"/>
        <v/>
      </c>
      <c r="U347" s="6" t="str">
        <f t="shared" si="55"/>
        <v/>
      </c>
      <c r="V347" s="6" t="str">
        <f t="shared" si="56"/>
        <v/>
      </c>
      <c r="W347" s="6" t="str">
        <f t="shared" si="57"/>
        <v/>
      </c>
      <c r="X347" s="6" t="str">
        <f t="shared" si="58"/>
        <v/>
      </c>
      <c r="Y347" s="6" t="str">
        <f t="shared" si="59"/>
        <v/>
      </c>
      <c r="Z347" s="2"/>
      <c r="AA347" s="2"/>
      <c r="AB347" s="1" t="str">
        <f t="shared" si="60"/>
        <v/>
      </c>
      <c r="AC347" s="1" t="str">
        <f>IF(COUNTIF($AB$3:AB348,AB348)=1,AB348,"")</f>
        <v/>
      </c>
      <c r="AD347" s="1" t="str">
        <f t="array" ref="AD347">IFERROR(INDEX($AC$2:$AC$500,SMALL(IF($AC$2:$AC$500&lt;&gt;"",ROW($AC$2:$AC$500)-ROW($AC$2 )+1),ROWS($AC$2:AC347))),"")</f>
        <v/>
      </c>
      <c r="AE347" s="1" t="str">
        <f t="array" ref="AE347">IF(AD347&lt;&gt;"",MATCH(AD347,$AD$2:$AD$500,0),"")</f>
        <v/>
      </c>
      <c r="AF347" s="1" t="str">
        <f>IF(AND(COUNTIF($AB$2:AB347,AB347)=1,AB347&lt;&gt;""),AB347,"")</f>
        <v/>
      </c>
      <c r="AG347" s="1" t="str">
        <f t="array" ref="AG347">IFERROR(INDEX($AF$2:$AF$500,SMALL(IF($AF$2:$AF$500&lt;&gt;"",ROW($AF$2:$AF$500)-ROW($AF$2 )+1),ROWS($AF$2:AF347))),"")</f>
        <v/>
      </c>
    </row>
    <row r="348" spans="1:33" ht="20.25" x14ac:dyDescent="0.2">
      <c r="A348" s="15"/>
      <c r="B348" s="15"/>
      <c r="C348" s="15"/>
      <c r="D348" s="15"/>
      <c r="E348" s="15" t="str">
        <f t="shared" si="52"/>
        <v/>
      </c>
      <c r="F348" s="15"/>
      <c r="G348" s="16" t="s">
        <v>25</v>
      </c>
      <c r="H348" s="6"/>
      <c r="K348" s="11" t="str">
        <f>IF(ROWS($K$3:K348)&gt;$R$2,"",SMALL($S$2:$S$500,ROWS($K$3:K348)))</f>
        <v/>
      </c>
      <c r="L348" s="12"/>
      <c r="M348" s="12" t="str">
        <f t="array" aca="1" ref="M348" ca="1">IFERROR(INDEX($T$2:$T$500,SMALL(IF($T$2:$T$500&lt;&gt;"",ROW($T$2:$T$500)-ROW($T$2 )+1),ROWS($T$2:T347))),"")</f>
        <v/>
      </c>
      <c r="N348" s="12" t="str">
        <f t="array" aca="1" ref="N348" ca="1">IFERROR(INDEX($U$2:$U$500,SMALL(IF($U$2:$U$500&lt;&gt;"",ROW($U$2:$U$500)-ROW($U$2 )+1),ROWS($U$2:U347))),"")</f>
        <v/>
      </c>
      <c r="O348" s="12" t="str">
        <f t="array" aca="1" ref="O348" ca="1">IFERROR(INDEX($V$2:$V$500,SMALL(IF($V$2:$V$500&lt;&gt;"",ROW($T$2:$V$500)-ROW($V$2 )+1),ROWS($V$2:V347))),"")</f>
        <v/>
      </c>
      <c r="P348" s="12" t="str">
        <f t="array" aca="1" ref="P348" ca="1">IFERROR(INDEX($W$2:$W$500,SMALL(IF($W$2:$W$500&lt;&gt;"",ROW($T$2:$W$500)-ROW($W$2 )+1),ROWS($W$2:W347))),"")</f>
        <v/>
      </c>
      <c r="Q348" s="10" t="str">
        <f t="array" aca="1" ref="Q348" ca="1">IFERROR(INDEX($Y$2:$Y$500,SMALL(IF($Y$2:$Y$500&lt;&gt;"",ROW($Y$2:$Y$500)-ROW($Y$2 )+1),ROWS($Y$2:Y347))),"")</f>
        <v/>
      </c>
      <c r="S348" s="2" t="str">
        <f t="shared" si="53"/>
        <v/>
      </c>
      <c r="T348" s="2" t="str">
        <f t="shared" si="54"/>
        <v/>
      </c>
      <c r="U348" s="6" t="str">
        <f t="shared" si="55"/>
        <v/>
      </c>
      <c r="V348" s="6" t="str">
        <f t="shared" si="56"/>
        <v/>
      </c>
      <c r="W348" s="6" t="str">
        <f t="shared" si="57"/>
        <v/>
      </c>
      <c r="X348" s="6" t="str">
        <f t="shared" si="58"/>
        <v/>
      </c>
      <c r="Y348" s="6" t="str">
        <f t="shared" si="59"/>
        <v/>
      </c>
      <c r="Z348" s="2"/>
      <c r="AA348" s="2"/>
      <c r="AB348" s="1" t="str">
        <f t="shared" si="60"/>
        <v/>
      </c>
      <c r="AC348" s="1" t="str">
        <f>IF(COUNTIF($AB$3:AB349,AB349)=1,AB349,"")</f>
        <v/>
      </c>
      <c r="AD348" s="1" t="str">
        <f t="array" ref="AD348">IFERROR(INDEX($AC$2:$AC$500,SMALL(IF($AC$2:$AC$500&lt;&gt;"",ROW($AC$2:$AC$500)-ROW($AC$2 )+1),ROWS($AC$2:AC348))),"")</f>
        <v/>
      </c>
      <c r="AE348" s="1" t="str">
        <f t="array" ref="AE348">IF(AD348&lt;&gt;"",MATCH(AD348,$AD$2:$AD$500,0),"")</f>
        <v/>
      </c>
      <c r="AF348" s="1" t="str">
        <f>IF(AND(COUNTIF($AB$2:AB348,AB348)=1,AB348&lt;&gt;""),AB348,"")</f>
        <v/>
      </c>
      <c r="AG348" s="1" t="str">
        <f t="array" ref="AG348">IFERROR(INDEX($AF$2:$AF$500,SMALL(IF($AF$2:$AF$500&lt;&gt;"",ROW($AF$2:$AF$500)-ROW($AF$2 )+1),ROWS($AF$2:AF348))),"")</f>
        <v/>
      </c>
    </row>
    <row r="349" spans="1:33" ht="20.25" x14ac:dyDescent="0.2">
      <c r="A349" s="15"/>
      <c r="B349" s="15"/>
      <c r="C349" s="15"/>
      <c r="D349" s="15"/>
      <c r="E349" s="15" t="str">
        <f t="shared" si="52"/>
        <v/>
      </c>
      <c r="F349" s="15"/>
      <c r="G349" s="16" t="s">
        <v>25</v>
      </c>
      <c r="H349" s="6"/>
      <c r="K349" s="11" t="str">
        <f>IF(ROWS($K$3:K349)&gt;$R$2,"",SMALL($S$2:$S$500,ROWS($K$3:K349)))</f>
        <v/>
      </c>
      <c r="L349" s="12"/>
      <c r="M349" s="12" t="str">
        <f t="array" aca="1" ref="M349" ca="1">IFERROR(INDEX($T$2:$T$500,SMALL(IF($T$2:$T$500&lt;&gt;"",ROW($T$2:$T$500)-ROW($T$2 )+1),ROWS($T$2:T348))),"")</f>
        <v/>
      </c>
      <c r="N349" s="12" t="str">
        <f t="array" aca="1" ref="N349" ca="1">IFERROR(INDEX($U$2:$U$500,SMALL(IF($U$2:$U$500&lt;&gt;"",ROW($U$2:$U$500)-ROW($U$2 )+1),ROWS($U$2:U348))),"")</f>
        <v/>
      </c>
      <c r="O349" s="12" t="str">
        <f t="array" aca="1" ref="O349" ca="1">IFERROR(INDEX($V$2:$V$500,SMALL(IF($V$2:$V$500&lt;&gt;"",ROW($T$2:$V$500)-ROW($V$2 )+1),ROWS($V$2:V348))),"")</f>
        <v/>
      </c>
      <c r="P349" s="12" t="str">
        <f t="array" aca="1" ref="P349" ca="1">IFERROR(INDEX($W$2:$W$500,SMALL(IF($W$2:$W$500&lt;&gt;"",ROW($T$2:$W$500)-ROW($W$2 )+1),ROWS($W$2:W348))),"")</f>
        <v/>
      </c>
      <c r="Q349" s="10" t="str">
        <f t="array" aca="1" ref="Q349" ca="1">IFERROR(INDEX($Y$2:$Y$500,SMALL(IF($Y$2:$Y$500&lt;&gt;"",ROW($Y$2:$Y$500)-ROW($Y$2 )+1),ROWS($Y$2:Y348))),"")</f>
        <v/>
      </c>
      <c r="S349" s="2" t="str">
        <f t="shared" si="53"/>
        <v/>
      </c>
      <c r="T349" s="2" t="str">
        <f t="shared" si="54"/>
        <v/>
      </c>
      <c r="U349" s="6" t="str">
        <f t="shared" si="55"/>
        <v/>
      </c>
      <c r="V349" s="6" t="str">
        <f t="shared" si="56"/>
        <v/>
      </c>
      <c r="W349" s="6" t="str">
        <f t="shared" si="57"/>
        <v/>
      </c>
      <c r="X349" s="6" t="str">
        <f t="shared" si="58"/>
        <v/>
      </c>
      <c r="Y349" s="6" t="str">
        <f t="shared" si="59"/>
        <v/>
      </c>
      <c r="Z349" s="2"/>
      <c r="AA349" s="2"/>
      <c r="AB349" s="1" t="str">
        <f t="shared" si="60"/>
        <v/>
      </c>
      <c r="AC349" s="1" t="str">
        <f>IF(COUNTIF($AB$3:AB350,AB350)=1,AB350,"")</f>
        <v/>
      </c>
      <c r="AD349" s="1" t="str">
        <f t="array" ref="AD349">IFERROR(INDEX($AC$2:$AC$500,SMALL(IF($AC$2:$AC$500&lt;&gt;"",ROW($AC$2:$AC$500)-ROW($AC$2 )+1),ROWS($AC$2:AC349))),"")</f>
        <v/>
      </c>
      <c r="AE349" s="1" t="str">
        <f t="array" ref="AE349">IF(AD349&lt;&gt;"",MATCH(AD349,$AD$2:$AD$500,0),"")</f>
        <v/>
      </c>
      <c r="AF349" s="1" t="str">
        <f>IF(AND(COUNTIF($AB$2:AB349,AB349)=1,AB349&lt;&gt;""),AB349,"")</f>
        <v/>
      </c>
      <c r="AG349" s="1" t="str">
        <f t="array" ref="AG349">IFERROR(INDEX($AF$2:$AF$500,SMALL(IF($AF$2:$AF$500&lt;&gt;"",ROW($AF$2:$AF$500)-ROW($AF$2 )+1),ROWS($AF$2:AF349))),"")</f>
        <v/>
      </c>
    </row>
    <row r="350" spans="1:33" ht="20.25" x14ac:dyDescent="0.2">
      <c r="A350" s="15"/>
      <c r="B350" s="15"/>
      <c r="C350" s="15"/>
      <c r="D350" s="15"/>
      <c r="E350" s="15" t="str">
        <f t="shared" si="52"/>
        <v/>
      </c>
      <c r="F350" s="15"/>
      <c r="G350" s="16" t="s">
        <v>25</v>
      </c>
      <c r="H350" s="6"/>
      <c r="K350" s="11" t="str">
        <f>IF(ROWS($K$3:K350)&gt;$R$2,"",SMALL($S$2:$S$500,ROWS($K$3:K350)))</f>
        <v/>
      </c>
      <c r="L350" s="12"/>
      <c r="M350" s="12" t="str">
        <f t="array" aca="1" ref="M350" ca="1">IFERROR(INDEX($T$2:$T$500,SMALL(IF($T$2:$T$500&lt;&gt;"",ROW($T$2:$T$500)-ROW($T$2 )+1),ROWS($T$2:T349))),"")</f>
        <v/>
      </c>
      <c r="N350" s="12" t="str">
        <f t="array" aca="1" ref="N350" ca="1">IFERROR(INDEX($U$2:$U$500,SMALL(IF($U$2:$U$500&lt;&gt;"",ROW($U$2:$U$500)-ROW($U$2 )+1),ROWS($U$2:U349))),"")</f>
        <v/>
      </c>
      <c r="O350" s="12" t="str">
        <f t="array" aca="1" ref="O350" ca="1">IFERROR(INDEX($V$2:$V$500,SMALL(IF($V$2:$V$500&lt;&gt;"",ROW($T$2:$V$500)-ROW($V$2 )+1),ROWS($V$2:V349))),"")</f>
        <v/>
      </c>
      <c r="P350" s="12" t="str">
        <f t="array" aca="1" ref="P350" ca="1">IFERROR(INDEX($W$2:$W$500,SMALL(IF($W$2:$W$500&lt;&gt;"",ROW($T$2:$W$500)-ROW($W$2 )+1),ROWS($W$2:W349))),"")</f>
        <v/>
      </c>
      <c r="Q350" s="10" t="str">
        <f t="array" aca="1" ref="Q350" ca="1">IFERROR(INDEX($Y$2:$Y$500,SMALL(IF($Y$2:$Y$500&lt;&gt;"",ROW($Y$2:$Y$500)-ROW($Y$2 )+1),ROWS($Y$2:Y349))),"")</f>
        <v/>
      </c>
      <c r="S350" s="2" t="str">
        <f t="shared" si="53"/>
        <v/>
      </c>
      <c r="T350" s="2" t="str">
        <f t="shared" si="54"/>
        <v/>
      </c>
      <c r="U350" s="6" t="str">
        <f t="shared" si="55"/>
        <v/>
      </c>
      <c r="V350" s="6" t="str">
        <f t="shared" si="56"/>
        <v/>
      </c>
      <c r="W350" s="6" t="str">
        <f t="shared" si="57"/>
        <v/>
      </c>
      <c r="X350" s="6" t="str">
        <f t="shared" si="58"/>
        <v/>
      </c>
      <c r="Y350" s="6" t="str">
        <f t="shared" si="59"/>
        <v/>
      </c>
      <c r="Z350" s="2"/>
      <c r="AA350" s="2"/>
      <c r="AB350" s="1" t="str">
        <f t="shared" si="60"/>
        <v/>
      </c>
      <c r="AC350" s="1" t="str">
        <f>IF(COUNTIF($AB$3:AB351,AB351)=1,AB351,"")</f>
        <v/>
      </c>
      <c r="AD350" s="1" t="str">
        <f t="array" ref="AD350">IFERROR(INDEX($AC$2:$AC$500,SMALL(IF($AC$2:$AC$500&lt;&gt;"",ROW($AC$2:$AC$500)-ROW($AC$2 )+1),ROWS($AC$2:AC350))),"")</f>
        <v/>
      </c>
      <c r="AE350" s="1" t="str">
        <f t="array" ref="AE350">IF(AD350&lt;&gt;"",MATCH(AD350,$AD$2:$AD$500,0),"")</f>
        <v/>
      </c>
      <c r="AF350" s="1" t="str">
        <f>IF(AND(COUNTIF($AB$2:AB350,AB350)=1,AB350&lt;&gt;""),AB350,"")</f>
        <v/>
      </c>
      <c r="AG350" s="1" t="str">
        <f t="array" ref="AG350">IFERROR(INDEX($AF$2:$AF$500,SMALL(IF($AF$2:$AF$500&lt;&gt;"",ROW($AF$2:$AF$500)-ROW($AF$2 )+1),ROWS($AF$2:AF350))),"")</f>
        <v/>
      </c>
    </row>
    <row r="351" spans="1:33" ht="20.25" x14ac:dyDescent="0.2">
      <c r="A351" s="15"/>
      <c r="B351" s="15"/>
      <c r="C351" s="15"/>
      <c r="D351" s="15"/>
      <c r="E351" s="15" t="str">
        <f t="shared" si="52"/>
        <v/>
      </c>
      <c r="F351" s="15"/>
      <c r="G351" s="16" t="s">
        <v>25</v>
      </c>
      <c r="H351" s="6"/>
      <c r="K351" s="11" t="str">
        <f>IF(ROWS($K$3:K351)&gt;$R$2,"",SMALL($S$2:$S$500,ROWS($K$3:K351)))</f>
        <v/>
      </c>
      <c r="L351" s="12"/>
      <c r="M351" s="12" t="str">
        <f t="array" aca="1" ref="M351" ca="1">IFERROR(INDEX($T$2:$T$500,SMALL(IF($T$2:$T$500&lt;&gt;"",ROW($T$2:$T$500)-ROW($T$2 )+1),ROWS($T$2:T350))),"")</f>
        <v/>
      </c>
      <c r="N351" s="12" t="str">
        <f t="array" aca="1" ref="N351" ca="1">IFERROR(INDEX($U$2:$U$500,SMALL(IF($U$2:$U$500&lt;&gt;"",ROW($U$2:$U$500)-ROW($U$2 )+1),ROWS($U$2:U350))),"")</f>
        <v/>
      </c>
      <c r="O351" s="12" t="str">
        <f t="array" aca="1" ref="O351" ca="1">IFERROR(INDEX($V$2:$V$500,SMALL(IF($V$2:$V$500&lt;&gt;"",ROW($T$2:$V$500)-ROW($V$2 )+1),ROWS($V$2:V350))),"")</f>
        <v/>
      </c>
      <c r="P351" s="12" t="str">
        <f t="array" aca="1" ref="P351" ca="1">IFERROR(INDEX($W$2:$W$500,SMALL(IF($W$2:$W$500&lt;&gt;"",ROW($T$2:$W$500)-ROW($W$2 )+1),ROWS($W$2:W350))),"")</f>
        <v/>
      </c>
      <c r="Q351" s="10" t="str">
        <f t="array" aca="1" ref="Q351" ca="1">IFERROR(INDEX($Y$2:$Y$500,SMALL(IF($Y$2:$Y$500&lt;&gt;"",ROW($Y$2:$Y$500)-ROW($Y$2 )+1),ROWS($Y$2:Y350))),"")</f>
        <v/>
      </c>
      <c r="S351" s="2" t="str">
        <f t="shared" si="53"/>
        <v/>
      </c>
      <c r="T351" s="2" t="str">
        <f t="shared" si="54"/>
        <v/>
      </c>
      <c r="U351" s="6" t="str">
        <f t="shared" si="55"/>
        <v/>
      </c>
      <c r="V351" s="6" t="str">
        <f t="shared" si="56"/>
        <v/>
      </c>
      <c r="W351" s="6" t="str">
        <f t="shared" si="57"/>
        <v/>
      </c>
      <c r="X351" s="6" t="str">
        <f t="shared" si="58"/>
        <v/>
      </c>
      <c r="Y351" s="6" t="str">
        <f t="shared" si="59"/>
        <v/>
      </c>
      <c r="Z351" s="2"/>
      <c r="AA351" s="2"/>
      <c r="AB351" s="1" t="str">
        <f t="shared" si="60"/>
        <v/>
      </c>
      <c r="AC351" s="1" t="str">
        <f>IF(COUNTIF($AB$3:AB352,AB352)=1,AB352,"")</f>
        <v/>
      </c>
      <c r="AD351" s="1" t="str">
        <f t="array" ref="AD351">IFERROR(INDEX($AC$2:$AC$500,SMALL(IF($AC$2:$AC$500&lt;&gt;"",ROW($AC$2:$AC$500)-ROW($AC$2 )+1),ROWS($AC$2:AC351))),"")</f>
        <v/>
      </c>
      <c r="AE351" s="1" t="str">
        <f t="array" ref="AE351">IF(AD351&lt;&gt;"",MATCH(AD351,$AD$2:$AD$500,0),"")</f>
        <v/>
      </c>
      <c r="AF351" s="1" t="str">
        <f>IF(AND(COUNTIF($AB$2:AB351,AB351)=1,AB351&lt;&gt;""),AB351,"")</f>
        <v/>
      </c>
      <c r="AG351" s="1" t="str">
        <f t="array" ref="AG351">IFERROR(INDEX($AF$2:$AF$500,SMALL(IF($AF$2:$AF$500&lt;&gt;"",ROW($AF$2:$AF$500)-ROW($AF$2 )+1),ROWS($AF$2:AF351))),"")</f>
        <v/>
      </c>
    </row>
    <row r="352" spans="1:33" ht="20.25" x14ac:dyDescent="0.2">
      <c r="A352" s="15"/>
      <c r="B352" s="15"/>
      <c r="C352" s="15"/>
      <c r="D352" s="15"/>
      <c r="E352" s="15" t="str">
        <f t="shared" si="52"/>
        <v/>
      </c>
      <c r="F352" s="15"/>
      <c r="G352" s="16" t="s">
        <v>25</v>
      </c>
      <c r="H352" s="6"/>
      <c r="K352" s="11" t="str">
        <f>IF(ROWS($K$3:K352)&gt;$R$2,"",SMALL($S$2:$S$500,ROWS($K$3:K352)))</f>
        <v/>
      </c>
      <c r="L352" s="12"/>
      <c r="M352" s="12" t="str">
        <f t="array" aca="1" ref="M352" ca="1">IFERROR(INDEX($T$2:$T$500,SMALL(IF($T$2:$T$500&lt;&gt;"",ROW($T$2:$T$500)-ROW($T$2 )+1),ROWS($T$2:T351))),"")</f>
        <v/>
      </c>
      <c r="N352" s="12" t="str">
        <f t="array" aca="1" ref="N352" ca="1">IFERROR(INDEX($U$2:$U$500,SMALL(IF($U$2:$U$500&lt;&gt;"",ROW($U$2:$U$500)-ROW($U$2 )+1),ROWS($U$2:U351))),"")</f>
        <v/>
      </c>
      <c r="O352" s="12" t="str">
        <f t="array" aca="1" ref="O352" ca="1">IFERROR(INDEX($V$2:$V$500,SMALL(IF($V$2:$V$500&lt;&gt;"",ROW($T$2:$V$500)-ROW($V$2 )+1),ROWS($V$2:V351))),"")</f>
        <v/>
      </c>
      <c r="P352" s="12" t="str">
        <f t="array" aca="1" ref="P352" ca="1">IFERROR(INDEX($W$2:$W$500,SMALL(IF($W$2:$W$500&lt;&gt;"",ROW($T$2:$W$500)-ROW($W$2 )+1),ROWS($W$2:W351))),"")</f>
        <v/>
      </c>
      <c r="Q352" s="10" t="str">
        <f t="array" aca="1" ref="Q352" ca="1">IFERROR(INDEX($Y$2:$Y$500,SMALL(IF($Y$2:$Y$500&lt;&gt;"",ROW($Y$2:$Y$500)-ROW($Y$2 )+1),ROWS($Y$2:Y351))),"")</f>
        <v/>
      </c>
      <c r="S352" s="2" t="str">
        <f t="shared" si="53"/>
        <v/>
      </c>
      <c r="T352" s="2" t="str">
        <f t="shared" si="54"/>
        <v/>
      </c>
      <c r="U352" s="6" t="str">
        <f t="shared" si="55"/>
        <v/>
      </c>
      <c r="V352" s="6" t="str">
        <f t="shared" si="56"/>
        <v/>
      </c>
      <c r="W352" s="6" t="str">
        <f t="shared" si="57"/>
        <v/>
      </c>
      <c r="X352" s="6" t="str">
        <f t="shared" si="58"/>
        <v/>
      </c>
      <c r="Y352" s="6" t="str">
        <f t="shared" si="59"/>
        <v/>
      </c>
      <c r="Z352" s="2"/>
      <c r="AA352" s="2"/>
      <c r="AB352" s="1" t="str">
        <f t="shared" si="60"/>
        <v/>
      </c>
      <c r="AC352" s="1" t="str">
        <f>IF(COUNTIF($AB$3:AB353,AB353)=1,AB353,"")</f>
        <v/>
      </c>
      <c r="AD352" s="1" t="str">
        <f t="array" ref="AD352">IFERROR(INDEX($AC$2:$AC$500,SMALL(IF($AC$2:$AC$500&lt;&gt;"",ROW($AC$2:$AC$500)-ROW($AC$2 )+1),ROWS($AC$2:AC352))),"")</f>
        <v/>
      </c>
      <c r="AE352" s="1" t="str">
        <f t="array" ref="AE352">IF(AD352&lt;&gt;"",MATCH(AD352,$AD$2:$AD$500,0),"")</f>
        <v/>
      </c>
      <c r="AF352" s="1" t="str">
        <f>IF(AND(COUNTIF($AB$2:AB352,AB352)=1,AB352&lt;&gt;""),AB352,"")</f>
        <v/>
      </c>
      <c r="AG352" s="1" t="str">
        <f t="array" ref="AG352">IFERROR(INDEX($AF$2:$AF$500,SMALL(IF($AF$2:$AF$500&lt;&gt;"",ROW($AF$2:$AF$500)-ROW($AF$2 )+1),ROWS($AF$2:AF352))),"")</f>
        <v/>
      </c>
    </row>
    <row r="353" spans="1:33" ht="20.25" x14ac:dyDescent="0.2">
      <c r="A353" s="15"/>
      <c r="B353" s="15"/>
      <c r="C353" s="15"/>
      <c r="D353" s="15"/>
      <c r="E353" s="15" t="str">
        <f t="shared" si="52"/>
        <v/>
      </c>
      <c r="F353" s="15"/>
      <c r="G353" s="16" t="s">
        <v>25</v>
      </c>
      <c r="H353" s="6"/>
      <c r="K353" s="11" t="str">
        <f>IF(ROWS($K$3:K353)&gt;$R$2,"",SMALL($S$2:$S$500,ROWS($K$3:K353)))</f>
        <v/>
      </c>
      <c r="L353" s="12"/>
      <c r="M353" s="12" t="str">
        <f t="array" aca="1" ref="M353" ca="1">IFERROR(INDEX($T$2:$T$500,SMALL(IF($T$2:$T$500&lt;&gt;"",ROW($T$2:$T$500)-ROW($T$2 )+1),ROWS($T$2:T352))),"")</f>
        <v/>
      </c>
      <c r="N353" s="12" t="str">
        <f t="array" aca="1" ref="N353" ca="1">IFERROR(INDEX($U$2:$U$500,SMALL(IF($U$2:$U$500&lt;&gt;"",ROW($U$2:$U$500)-ROW($U$2 )+1),ROWS($U$2:U352))),"")</f>
        <v/>
      </c>
      <c r="O353" s="12" t="str">
        <f t="array" aca="1" ref="O353" ca="1">IFERROR(INDEX($V$2:$V$500,SMALL(IF($V$2:$V$500&lt;&gt;"",ROW($T$2:$V$500)-ROW($V$2 )+1),ROWS($V$2:V352))),"")</f>
        <v/>
      </c>
      <c r="P353" s="12" t="str">
        <f t="array" aca="1" ref="P353" ca="1">IFERROR(INDEX($W$2:$W$500,SMALL(IF($W$2:$W$500&lt;&gt;"",ROW($T$2:$W$500)-ROW($W$2 )+1),ROWS($W$2:W352))),"")</f>
        <v/>
      </c>
      <c r="Q353" s="10" t="str">
        <f t="array" aca="1" ref="Q353" ca="1">IFERROR(INDEX($Y$2:$Y$500,SMALL(IF($Y$2:$Y$500&lt;&gt;"",ROW($Y$2:$Y$500)-ROW($Y$2 )+1),ROWS($Y$2:Y352))),"")</f>
        <v/>
      </c>
      <c r="S353" s="2" t="str">
        <f t="shared" si="53"/>
        <v/>
      </c>
      <c r="T353" s="2" t="str">
        <f t="shared" si="54"/>
        <v/>
      </c>
      <c r="U353" s="6" t="str">
        <f t="shared" si="55"/>
        <v/>
      </c>
      <c r="V353" s="6" t="str">
        <f t="shared" si="56"/>
        <v/>
      </c>
      <c r="W353" s="6" t="str">
        <f t="shared" si="57"/>
        <v/>
      </c>
      <c r="X353" s="6" t="str">
        <f t="shared" si="58"/>
        <v/>
      </c>
      <c r="Y353" s="6" t="str">
        <f t="shared" si="59"/>
        <v/>
      </c>
      <c r="Z353" s="2"/>
      <c r="AA353" s="2"/>
      <c r="AB353" s="1" t="str">
        <f t="shared" si="60"/>
        <v/>
      </c>
      <c r="AC353" s="1" t="str">
        <f>IF(COUNTIF($AB$3:AB354,AB354)=1,AB354,"")</f>
        <v/>
      </c>
      <c r="AD353" s="1" t="str">
        <f t="array" ref="AD353">IFERROR(INDEX($AC$2:$AC$500,SMALL(IF($AC$2:$AC$500&lt;&gt;"",ROW($AC$2:$AC$500)-ROW($AC$2 )+1),ROWS($AC$2:AC353))),"")</f>
        <v/>
      </c>
      <c r="AE353" s="1" t="str">
        <f t="array" ref="AE353">IF(AD353&lt;&gt;"",MATCH(AD353,$AD$2:$AD$500,0),"")</f>
        <v/>
      </c>
      <c r="AF353" s="1" t="str">
        <f>IF(AND(COUNTIF($AB$2:AB353,AB353)=1,AB353&lt;&gt;""),AB353,"")</f>
        <v/>
      </c>
      <c r="AG353" s="1" t="str">
        <f t="array" ref="AG353">IFERROR(INDEX($AF$2:$AF$500,SMALL(IF($AF$2:$AF$500&lt;&gt;"",ROW($AF$2:$AF$500)-ROW($AF$2 )+1),ROWS($AF$2:AF353))),"")</f>
        <v/>
      </c>
    </row>
    <row r="354" spans="1:33" ht="20.25" x14ac:dyDescent="0.2">
      <c r="A354" s="15"/>
      <c r="B354" s="15"/>
      <c r="C354" s="15"/>
      <c r="D354" s="15"/>
      <c r="E354" s="15" t="str">
        <f t="shared" si="52"/>
        <v/>
      </c>
      <c r="F354" s="15"/>
      <c r="G354" s="16" t="s">
        <v>25</v>
      </c>
      <c r="H354" s="6"/>
      <c r="K354" s="11" t="str">
        <f>IF(ROWS($K$3:K354)&gt;$R$2,"",SMALL($S$2:$S$500,ROWS($K$3:K354)))</f>
        <v/>
      </c>
      <c r="L354" s="12"/>
      <c r="M354" s="12" t="str">
        <f t="array" aca="1" ref="M354" ca="1">IFERROR(INDEX($T$2:$T$500,SMALL(IF($T$2:$T$500&lt;&gt;"",ROW($T$2:$T$500)-ROW($T$2 )+1),ROWS($T$2:T353))),"")</f>
        <v/>
      </c>
      <c r="N354" s="12" t="str">
        <f t="array" aca="1" ref="N354" ca="1">IFERROR(INDEX($U$2:$U$500,SMALL(IF($U$2:$U$500&lt;&gt;"",ROW($U$2:$U$500)-ROW($U$2 )+1),ROWS($U$2:U353))),"")</f>
        <v/>
      </c>
      <c r="O354" s="12" t="str">
        <f t="array" aca="1" ref="O354" ca="1">IFERROR(INDEX($V$2:$V$500,SMALL(IF($V$2:$V$500&lt;&gt;"",ROW($T$2:$V$500)-ROW($V$2 )+1),ROWS($V$2:V353))),"")</f>
        <v/>
      </c>
      <c r="P354" s="12" t="str">
        <f t="array" aca="1" ref="P354" ca="1">IFERROR(INDEX($W$2:$W$500,SMALL(IF($W$2:$W$500&lt;&gt;"",ROW($T$2:$W$500)-ROW($W$2 )+1),ROWS($W$2:W353))),"")</f>
        <v/>
      </c>
      <c r="Q354" s="10" t="str">
        <f t="array" aca="1" ref="Q354" ca="1">IFERROR(INDEX($Y$2:$Y$500,SMALL(IF($Y$2:$Y$500&lt;&gt;"",ROW($Y$2:$Y$500)-ROW($Y$2 )+1),ROWS($Y$2:Y353))),"")</f>
        <v/>
      </c>
      <c r="S354" s="2" t="str">
        <f t="shared" si="53"/>
        <v/>
      </c>
      <c r="T354" s="2" t="str">
        <f t="shared" si="54"/>
        <v/>
      </c>
      <c r="U354" s="6" t="str">
        <f t="shared" si="55"/>
        <v/>
      </c>
      <c r="V354" s="6" t="str">
        <f t="shared" si="56"/>
        <v/>
      </c>
      <c r="W354" s="6" t="str">
        <f t="shared" si="57"/>
        <v/>
      </c>
      <c r="X354" s="6" t="str">
        <f t="shared" si="58"/>
        <v/>
      </c>
      <c r="Y354" s="6" t="str">
        <f t="shared" si="59"/>
        <v/>
      </c>
      <c r="Z354" s="2"/>
      <c r="AA354" s="2"/>
      <c r="AB354" s="1" t="str">
        <f t="shared" si="60"/>
        <v/>
      </c>
      <c r="AC354" s="1" t="str">
        <f>IF(COUNTIF($AB$3:AB355,AB355)=1,AB355,"")</f>
        <v/>
      </c>
      <c r="AD354" s="1" t="str">
        <f t="array" ref="AD354">IFERROR(INDEX($AC$2:$AC$500,SMALL(IF($AC$2:$AC$500&lt;&gt;"",ROW($AC$2:$AC$500)-ROW($AC$2 )+1),ROWS($AC$2:AC354))),"")</f>
        <v/>
      </c>
      <c r="AE354" s="1" t="str">
        <f t="array" ref="AE354">IF(AD354&lt;&gt;"",MATCH(AD354,$AD$2:$AD$500,0),"")</f>
        <v/>
      </c>
      <c r="AF354" s="1" t="str">
        <f>IF(AND(COUNTIF($AB$2:AB354,AB354)=1,AB354&lt;&gt;""),AB354,"")</f>
        <v/>
      </c>
      <c r="AG354" s="1" t="str">
        <f t="array" ref="AG354">IFERROR(INDEX($AF$2:$AF$500,SMALL(IF($AF$2:$AF$500&lt;&gt;"",ROW($AF$2:$AF$500)-ROW($AF$2 )+1),ROWS($AF$2:AF354))),"")</f>
        <v/>
      </c>
    </row>
    <row r="355" spans="1:33" ht="20.25" x14ac:dyDescent="0.2">
      <c r="A355" s="15"/>
      <c r="B355" s="15"/>
      <c r="C355" s="15"/>
      <c r="D355" s="15"/>
      <c r="E355" s="15" t="str">
        <f t="shared" si="52"/>
        <v/>
      </c>
      <c r="F355" s="15"/>
      <c r="G355" s="16" t="s">
        <v>25</v>
      </c>
      <c r="H355" s="6"/>
      <c r="K355" s="11" t="str">
        <f>IF(ROWS($K$3:K355)&gt;$R$2,"",SMALL($S$2:$S$500,ROWS($K$3:K355)))</f>
        <v/>
      </c>
      <c r="L355" s="12"/>
      <c r="M355" s="12" t="str">
        <f t="array" aca="1" ref="M355" ca="1">IFERROR(INDEX($T$2:$T$500,SMALL(IF($T$2:$T$500&lt;&gt;"",ROW($T$2:$T$500)-ROW($T$2 )+1),ROWS($T$2:T354))),"")</f>
        <v/>
      </c>
      <c r="N355" s="12" t="str">
        <f t="array" aca="1" ref="N355" ca="1">IFERROR(INDEX($U$2:$U$500,SMALL(IF($U$2:$U$500&lt;&gt;"",ROW($U$2:$U$500)-ROW($U$2 )+1),ROWS($U$2:U354))),"")</f>
        <v/>
      </c>
      <c r="O355" s="12" t="str">
        <f t="array" aca="1" ref="O355" ca="1">IFERROR(INDEX($V$2:$V$500,SMALL(IF($V$2:$V$500&lt;&gt;"",ROW($T$2:$V$500)-ROW($V$2 )+1),ROWS($V$2:V354))),"")</f>
        <v/>
      </c>
      <c r="P355" s="12" t="str">
        <f t="array" aca="1" ref="P355" ca="1">IFERROR(INDEX($W$2:$W$500,SMALL(IF($W$2:$W$500&lt;&gt;"",ROW($T$2:$W$500)-ROW($W$2 )+1),ROWS($W$2:W354))),"")</f>
        <v/>
      </c>
      <c r="Q355" s="10" t="str">
        <f t="array" aca="1" ref="Q355" ca="1">IFERROR(INDEX($Y$2:$Y$500,SMALL(IF($Y$2:$Y$500&lt;&gt;"",ROW($Y$2:$Y$500)-ROW($Y$2 )+1),ROWS($Y$2:Y354))),"")</f>
        <v/>
      </c>
      <c r="S355" s="2" t="str">
        <f t="shared" si="53"/>
        <v/>
      </c>
      <c r="T355" s="2" t="str">
        <f t="shared" si="54"/>
        <v/>
      </c>
      <c r="U355" s="6" t="str">
        <f t="shared" si="55"/>
        <v/>
      </c>
      <c r="V355" s="6" t="str">
        <f t="shared" si="56"/>
        <v/>
      </c>
      <c r="W355" s="6" t="str">
        <f t="shared" si="57"/>
        <v/>
      </c>
      <c r="X355" s="6" t="str">
        <f t="shared" si="58"/>
        <v/>
      </c>
      <c r="Y355" s="6" t="str">
        <f t="shared" si="59"/>
        <v/>
      </c>
      <c r="Z355" s="2"/>
      <c r="AA355" s="2"/>
      <c r="AB355" s="1" t="str">
        <f t="shared" si="60"/>
        <v/>
      </c>
      <c r="AC355" s="1" t="str">
        <f>IF(COUNTIF($AB$3:AB356,AB356)=1,AB356,"")</f>
        <v/>
      </c>
      <c r="AD355" s="1" t="str">
        <f t="array" ref="AD355">IFERROR(INDEX($AC$2:$AC$500,SMALL(IF($AC$2:$AC$500&lt;&gt;"",ROW($AC$2:$AC$500)-ROW($AC$2 )+1),ROWS($AC$2:AC355))),"")</f>
        <v/>
      </c>
      <c r="AE355" s="1" t="str">
        <f t="array" ref="AE355">IF(AD355&lt;&gt;"",MATCH(AD355,$AD$2:$AD$500,0),"")</f>
        <v/>
      </c>
      <c r="AF355" s="1" t="str">
        <f>IF(AND(COUNTIF($AB$2:AB355,AB355)=1,AB355&lt;&gt;""),AB355,"")</f>
        <v/>
      </c>
      <c r="AG355" s="1" t="str">
        <f t="array" ref="AG355">IFERROR(INDEX($AF$2:$AF$500,SMALL(IF($AF$2:$AF$500&lt;&gt;"",ROW($AF$2:$AF$500)-ROW($AF$2 )+1),ROWS($AF$2:AF355))),"")</f>
        <v/>
      </c>
    </row>
    <row r="356" spans="1:33" ht="20.25" x14ac:dyDescent="0.2">
      <c r="A356" s="15"/>
      <c r="B356" s="15"/>
      <c r="C356" s="15"/>
      <c r="D356" s="15"/>
      <c r="E356" s="15" t="str">
        <f t="shared" si="52"/>
        <v/>
      </c>
      <c r="F356" s="15"/>
      <c r="G356" s="16" t="s">
        <v>25</v>
      </c>
      <c r="H356" s="6"/>
      <c r="K356" s="11" t="str">
        <f>IF(ROWS($K$3:K356)&gt;$R$2,"",SMALL($S$2:$S$500,ROWS($K$3:K356)))</f>
        <v/>
      </c>
      <c r="L356" s="12"/>
      <c r="M356" s="12" t="str">
        <f t="array" aca="1" ref="M356" ca="1">IFERROR(INDEX($T$2:$T$500,SMALL(IF($T$2:$T$500&lt;&gt;"",ROW($T$2:$T$500)-ROW($T$2 )+1),ROWS($T$2:T355))),"")</f>
        <v/>
      </c>
      <c r="N356" s="12" t="str">
        <f t="array" aca="1" ref="N356" ca="1">IFERROR(INDEX($U$2:$U$500,SMALL(IF($U$2:$U$500&lt;&gt;"",ROW($U$2:$U$500)-ROW($U$2 )+1),ROWS($U$2:U355))),"")</f>
        <v/>
      </c>
      <c r="O356" s="12" t="str">
        <f t="array" aca="1" ref="O356" ca="1">IFERROR(INDEX($V$2:$V$500,SMALL(IF($V$2:$V$500&lt;&gt;"",ROW($T$2:$V$500)-ROW($V$2 )+1),ROWS($V$2:V355))),"")</f>
        <v/>
      </c>
      <c r="P356" s="12" t="str">
        <f t="array" aca="1" ref="P356" ca="1">IFERROR(INDEX($W$2:$W$500,SMALL(IF($W$2:$W$500&lt;&gt;"",ROW($T$2:$W$500)-ROW($W$2 )+1),ROWS($W$2:W355))),"")</f>
        <v/>
      </c>
      <c r="Q356" s="10" t="str">
        <f t="array" aca="1" ref="Q356" ca="1">IFERROR(INDEX($Y$2:$Y$500,SMALL(IF($Y$2:$Y$500&lt;&gt;"",ROW($Y$2:$Y$500)-ROW($Y$2 )+1),ROWS($Y$2:Y355))),"")</f>
        <v/>
      </c>
      <c r="S356" s="2" t="str">
        <f t="shared" si="53"/>
        <v/>
      </c>
      <c r="T356" s="2" t="str">
        <f t="shared" si="54"/>
        <v/>
      </c>
      <c r="U356" s="6" t="str">
        <f t="shared" si="55"/>
        <v/>
      </c>
      <c r="V356" s="6" t="str">
        <f t="shared" si="56"/>
        <v/>
      </c>
      <c r="W356" s="6" t="str">
        <f t="shared" si="57"/>
        <v/>
      </c>
      <c r="X356" s="6" t="str">
        <f t="shared" si="58"/>
        <v/>
      </c>
      <c r="Y356" s="6" t="str">
        <f t="shared" si="59"/>
        <v/>
      </c>
      <c r="Z356" s="2"/>
      <c r="AA356" s="2"/>
      <c r="AB356" s="1" t="str">
        <f t="shared" si="60"/>
        <v/>
      </c>
      <c r="AC356" s="1" t="str">
        <f>IF(COUNTIF($AB$3:AB357,AB357)=1,AB357,"")</f>
        <v/>
      </c>
      <c r="AD356" s="1" t="str">
        <f t="array" ref="AD356">IFERROR(INDEX($AC$2:$AC$500,SMALL(IF($AC$2:$AC$500&lt;&gt;"",ROW($AC$2:$AC$500)-ROW($AC$2 )+1),ROWS($AC$2:AC356))),"")</f>
        <v/>
      </c>
      <c r="AE356" s="1" t="str">
        <f t="array" ref="AE356">IF(AD356&lt;&gt;"",MATCH(AD356,$AD$2:$AD$500,0),"")</f>
        <v/>
      </c>
      <c r="AF356" s="1" t="str">
        <f>IF(AND(COUNTIF($AB$2:AB356,AB356)=1,AB356&lt;&gt;""),AB356,"")</f>
        <v/>
      </c>
      <c r="AG356" s="1" t="str">
        <f t="array" ref="AG356">IFERROR(INDEX($AF$2:$AF$500,SMALL(IF($AF$2:$AF$500&lt;&gt;"",ROW($AF$2:$AF$500)-ROW($AF$2 )+1),ROWS($AF$2:AF356))),"")</f>
        <v/>
      </c>
    </row>
    <row r="357" spans="1:33" ht="20.25" x14ac:dyDescent="0.2">
      <c r="A357" s="15"/>
      <c r="B357" s="15"/>
      <c r="C357" s="15"/>
      <c r="D357" s="15"/>
      <c r="E357" s="15" t="str">
        <f t="shared" si="52"/>
        <v/>
      </c>
      <c r="F357" s="15"/>
      <c r="G357" s="16" t="s">
        <v>25</v>
      </c>
      <c r="H357" s="6"/>
      <c r="K357" s="11" t="str">
        <f>IF(ROWS($K$3:K357)&gt;$R$2,"",SMALL($S$2:$S$500,ROWS($K$3:K357)))</f>
        <v/>
      </c>
      <c r="L357" s="12"/>
      <c r="M357" s="12" t="str">
        <f t="array" aca="1" ref="M357" ca="1">IFERROR(INDEX($T$2:$T$500,SMALL(IF($T$2:$T$500&lt;&gt;"",ROW($T$2:$T$500)-ROW($T$2 )+1),ROWS($T$2:T356))),"")</f>
        <v/>
      </c>
      <c r="N357" s="12" t="str">
        <f t="array" aca="1" ref="N357" ca="1">IFERROR(INDEX($U$2:$U$500,SMALL(IF($U$2:$U$500&lt;&gt;"",ROW($U$2:$U$500)-ROW($U$2 )+1),ROWS($U$2:U356))),"")</f>
        <v/>
      </c>
      <c r="O357" s="12" t="str">
        <f t="array" aca="1" ref="O357" ca="1">IFERROR(INDEX($V$2:$V$500,SMALL(IF($V$2:$V$500&lt;&gt;"",ROW($T$2:$V$500)-ROW($V$2 )+1),ROWS($V$2:V356))),"")</f>
        <v/>
      </c>
      <c r="P357" s="12" t="str">
        <f t="array" aca="1" ref="P357" ca="1">IFERROR(INDEX($W$2:$W$500,SMALL(IF($W$2:$W$500&lt;&gt;"",ROW($T$2:$W$500)-ROW($W$2 )+1),ROWS($W$2:W356))),"")</f>
        <v/>
      </c>
      <c r="Q357" s="10" t="str">
        <f t="array" aca="1" ref="Q357" ca="1">IFERROR(INDEX($Y$2:$Y$500,SMALL(IF($Y$2:$Y$500&lt;&gt;"",ROW($Y$2:$Y$500)-ROW($Y$2 )+1),ROWS($Y$2:Y356))),"")</f>
        <v/>
      </c>
      <c r="S357" s="2" t="str">
        <f t="shared" si="53"/>
        <v/>
      </c>
      <c r="T357" s="2" t="str">
        <f t="shared" si="54"/>
        <v/>
      </c>
      <c r="U357" s="6" t="str">
        <f t="shared" si="55"/>
        <v/>
      </c>
      <c r="V357" s="6" t="str">
        <f t="shared" si="56"/>
        <v/>
      </c>
      <c r="W357" s="6" t="str">
        <f t="shared" si="57"/>
        <v/>
      </c>
      <c r="X357" s="6" t="str">
        <f t="shared" si="58"/>
        <v/>
      </c>
      <c r="Y357" s="6" t="str">
        <f t="shared" si="59"/>
        <v/>
      </c>
      <c r="Z357" s="2"/>
      <c r="AA357" s="2"/>
      <c r="AB357" s="1" t="str">
        <f t="shared" si="60"/>
        <v/>
      </c>
      <c r="AC357" s="1" t="str">
        <f>IF(COUNTIF($AB$3:AB358,AB358)=1,AB358,"")</f>
        <v/>
      </c>
      <c r="AD357" s="1" t="str">
        <f t="array" ref="AD357">IFERROR(INDEX($AC$2:$AC$500,SMALL(IF($AC$2:$AC$500&lt;&gt;"",ROW($AC$2:$AC$500)-ROW($AC$2 )+1),ROWS($AC$2:AC357))),"")</f>
        <v/>
      </c>
      <c r="AE357" s="1" t="str">
        <f t="array" ref="AE357">IF(AD357&lt;&gt;"",MATCH(AD357,$AD$2:$AD$500,0),"")</f>
        <v/>
      </c>
      <c r="AF357" s="1" t="str">
        <f>IF(AND(COUNTIF($AB$2:AB357,AB357)=1,AB357&lt;&gt;""),AB357,"")</f>
        <v/>
      </c>
      <c r="AG357" s="1" t="str">
        <f t="array" ref="AG357">IFERROR(INDEX($AF$2:$AF$500,SMALL(IF($AF$2:$AF$500&lt;&gt;"",ROW($AF$2:$AF$500)-ROW($AF$2 )+1),ROWS($AF$2:AF357))),"")</f>
        <v/>
      </c>
    </row>
    <row r="358" spans="1:33" ht="20.25" x14ac:dyDescent="0.2">
      <c r="A358" s="15"/>
      <c r="B358" s="15"/>
      <c r="C358" s="15"/>
      <c r="D358" s="15"/>
      <c r="E358" s="15" t="str">
        <f t="shared" si="52"/>
        <v/>
      </c>
      <c r="F358" s="15"/>
      <c r="G358" s="16" t="s">
        <v>25</v>
      </c>
      <c r="H358" s="6"/>
      <c r="K358" s="11" t="str">
        <f>IF(ROWS($K$3:K358)&gt;$R$2,"",SMALL($S$2:$S$500,ROWS($K$3:K358)))</f>
        <v/>
      </c>
      <c r="L358" s="12"/>
      <c r="M358" s="12" t="str">
        <f t="array" aca="1" ref="M358" ca="1">IFERROR(INDEX($T$2:$T$500,SMALL(IF($T$2:$T$500&lt;&gt;"",ROW($T$2:$T$500)-ROW($T$2 )+1),ROWS($T$2:T357))),"")</f>
        <v/>
      </c>
      <c r="N358" s="12" t="str">
        <f t="array" aca="1" ref="N358" ca="1">IFERROR(INDEX($U$2:$U$500,SMALL(IF($U$2:$U$500&lt;&gt;"",ROW($U$2:$U$500)-ROW($U$2 )+1),ROWS($U$2:U357))),"")</f>
        <v/>
      </c>
      <c r="O358" s="12" t="str">
        <f t="array" aca="1" ref="O358" ca="1">IFERROR(INDEX($V$2:$V$500,SMALL(IF($V$2:$V$500&lt;&gt;"",ROW($T$2:$V$500)-ROW($V$2 )+1),ROWS($V$2:V357))),"")</f>
        <v/>
      </c>
      <c r="P358" s="12" t="str">
        <f t="array" aca="1" ref="P358" ca="1">IFERROR(INDEX($W$2:$W$500,SMALL(IF($W$2:$W$500&lt;&gt;"",ROW($T$2:$W$500)-ROW($W$2 )+1),ROWS($W$2:W357))),"")</f>
        <v/>
      </c>
      <c r="Q358" s="10" t="str">
        <f t="array" aca="1" ref="Q358" ca="1">IFERROR(INDEX($Y$2:$Y$500,SMALL(IF($Y$2:$Y$500&lt;&gt;"",ROW($Y$2:$Y$500)-ROW($Y$2 )+1),ROWS($Y$2:Y357))),"")</f>
        <v/>
      </c>
      <c r="S358" s="2" t="str">
        <f t="shared" si="53"/>
        <v/>
      </c>
      <c r="T358" s="2" t="str">
        <f t="shared" si="54"/>
        <v/>
      </c>
      <c r="U358" s="6" t="str">
        <f t="shared" si="55"/>
        <v/>
      </c>
      <c r="V358" s="6" t="str">
        <f t="shared" si="56"/>
        <v/>
      </c>
      <c r="W358" s="6" t="str">
        <f t="shared" si="57"/>
        <v/>
      </c>
      <c r="X358" s="6" t="str">
        <f t="shared" si="58"/>
        <v/>
      </c>
      <c r="Y358" s="6" t="str">
        <f t="shared" si="59"/>
        <v/>
      </c>
      <c r="Z358" s="2"/>
      <c r="AA358" s="2"/>
      <c r="AB358" s="1" t="str">
        <f t="shared" si="60"/>
        <v/>
      </c>
      <c r="AC358" s="1" t="str">
        <f>IF(COUNTIF($AB$3:AB359,AB359)=1,AB359,"")</f>
        <v/>
      </c>
      <c r="AD358" s="1" t="str">
        <f t="array" ref="AD358">IFERROR(INDEX($AC$2:$AC$500,SMALL(IF($AC$2:$AC$500&lt;&gt;"",ROW($AC$2:$AC$500)-ROW($AC$2 )+1),ROWS($AC$2:AC358))),"")</f>
        <v/>
      </c>
      <c r="AE358" s="1" t="str">
        <f t="array" ref="AE358">IF(AD358&lt;&gt;"",MATCH(AD358,$AD$2:$AD$500,0),"")</f>
        <v/>
      </c>
      <c r="AF358" s="1" t="str">
        <f>IF(AND(COUNTIF($AB$2:AB358,AB358)=1,AB358&lt;&gt;""),AB358,"")</f>
        <v/>
      </c>
      <c r="AG358" s="1" t="str">
        <f t="array" ref="AG358">IFERROR(INDEX($AF$2:$AF$500,SMALL(IF($AF$2:$AF$500&lt;&gt;"",ROW($AF$2:$AF$500)-ROW($AF$2 )+1),ROWS($AF$2:AF358))),"")</f>
        <v/>
      </c>
    </row>
    <row r="359" spans="1:33" ht="20.25" x14ac:dyDescent="0.2">
      <c r="A359" s="15"/>
      <c r="B359" s="15"/>
      <c r="C359" s="15"/>
      <c r="D359" s="15"/>
      <c r="E359" s="15" t="str">
        <f t="shared" si="52"/>
        <v/>
      </c>
      <c r="F359" s="15"/>
      <c r="G359" s="16" t="s">
        <v>25</v>
      </c>
      <c r="H359" s="6"/>
      <c r="K359" s="11" t="str">
        <f>IF(ROWS($K$3:K359)&gt;$R$2,"",SMALL($S$2:$S$500,ROWS($K$3:K359)))</f>
        <v/>
      </c>
      <c r="L359" s="12"/>
      <c r="M359" s="12" t="str">
        <f t="array" aca="1" ref="M359" ca="1">IFERROR(INDEX($T$2:$T$500,SMALL(IF($T$2:$T$500&lt;&gt;"",ROW($T$2:$T$500)-ROW($T$2 )+1),ROWS($T$2:T358))),"")</f>
        <v/>
      </c>
      <c r="N359" s="12" t="str">
        <f t="array" aca="1" ref="N359" ca="1">IFERROR(INDEX($U$2:$U$500,SMALL(IF($U$2:$U$500&lt;&gt;"",ROW($U$2:$U$500)-ROW($U$2 )+1),ROWS($U$2:U358))),"")</f>
        <v/>
      </c>
      <c r="O359" s="12" t="str">
        <f t="array" aca="1" ref="O359" ca="1">IFERROR(INDEX($V$2:$V$500,SMALL(IF($V$2:$V$500&lt;&gt;"",ROW($T$2:$V$500)-ROW($V$2 )+1),ROWS($V$2:V358))),"")</f>
        <v/>
      </c>
      <c r="P359" s="12" t="str">
        <f t="array" aca="1" ref="P359" ca="1">IFERROR(INDEX($W$2:$W$500,SMALL(IF($W$2:$W$500&lt;&gt;"",ROW($T$2:$W$500)-ROW($W$2 )+1),ROWS($W$2:W358))),"")</f>
        <v/>
      </c>
      <c r="Q359" s="10" t="str">
        <f t="array" aca="1" ref="Q359" ca="1">IFERROR(INDEX($Y$2:$Y$500,SMALL(IF($Y$2:$Y$500&lt;&gt;"",ROW($Y$2:$Y$500)-ROW($Y$2 )+1),ROWS($Y$2:Y358))),"")</f>
        <v/>
      </c>
      <c r="S359" s="2" t="str">
        <f t="shared" si="53"/>
        <v/>
      </c>
      <c r="T359" s="2" t="str">
        <f t="shared" si="54"/>
        <v/>
      </c>
      <c r="U359" s="6" t="str">
        <f t="shared" si="55"/>
        <v/>
      </c>
      <c r="V359" s="6" t="str">
        <f t="shared" si="56"/>
        <v/>
      </c>
      <c r="W359" s="6" t="str">
        <f t="shared" si="57"/>
        <v/>
      </c>
      <c r="X359" s="6" t="str">
        <f t="shared" si="58"/>
        <v/>
      </c>
      <c r="Y359" s="6" t="str">
        <f t="shared" si="59"/>
        <v/>
      </c>
      <c r="Z359" s="2"/>
      <c r="AA359" s="2"/>
      <c r="AB359" s="1" t="str">
        <f t="shared" si="60"/>
        <v/>
      </c>
      <c r="AC359" s="1" t="str">
        <f>IF(COUNTIF($AB$3:AB360,AB360)=1,AB360,"")</f>
        <v/>
      </c>
      <c r="AD359" s="1" t="str">
        <f t="array" ref="AD359">IFERROR(INDEX($AC$2:$AC$500,SMALL(IF($AC$2:$AC$500&lt;&gt;"",ROW($AC$2:$AC$500)-ROW($AC$2 )+1),ROWS($AC$2:AC359))),"")</f>
        <v/>
      </c>
      <c r="AE359" s="1" t="str">
        <f t="array" ref="AE359">IF(AD359&lt;&gt;"",MATCH(AD359,$AD$2:$AD$500,0),"")</f>
        <v/>
      </c>
      <c r="AF359" s="1" t="str">
        <f>IF(AND(COUNTIF($AB$2:AB359,AB359)=1,AB359&lt;&gt;""),AB359,"")</f>
        <v/>
      </c>
      <c r="AG359" s="1" t="str">
        <f t="array" ref="AG359">IFERROR(INDEX($AF$2:$AF$500,SMALL(IF($AF$2:$AF$500&lt;&gt;"",ROW($AF$2:$AF$500)-ROW($AF$2 )+1),ROWS($AF$2:AF359))),"")</f>
        <v/>
      </c>
    </row>
    <row r="360" spans="1:33" ht="20.25" x14ac:dyDescent="0.2">
      <c r="A360" s="15"/>
      <c r="B360" s="15"/>
      <c r="C360" s="15"/>
      <c r="D360" s="15"/>
      <c r="E360" s="15" t="str">
        <f t="shared" si="52"/>
        <v/>
      </c>
      <c r="F360" s="15"/>
      <c r="G360" s="16" t="s">
        <v>25</v>
      </c>
      <c r="H360" s="6"/>
      <c r="K360" s="11" t="str">
        <f>IF(ROWS($K$3:K360)&gt;$R$2,"",SMALL($S$2:$S$500,ROWS($K$3:K360)))</f>
        <v/>
      </c>
      <c r="L360" s="12"/>
      <c r="M360" s="12" t="str">
        <f t="array" aca="1" ref="M360" ca="1">IFERROR(INDEX($T$2:$T$500,SMALL(IF($T$2:$T$500&lt;&gt;"",ROW($T$2:$T$500)-ROW($T$2 )+1),ROWS($T$2:T359))),"")</f>
        <v/>
      </c>
      <c r="N360" s="12" t="str">
        <f t="array" aca="1" ref="N360" ca="1">IFERROR(INDEX($U$2:$U$500,SMALL(IF($U$2:$U$500&lt;&gt;"",ROW($U$2:$U$500)-ROW($U$2 )+1),ROWS($U$2:U359))),"")</f>
        <v/>
      </c>
      <c r="O360" s="12" t="str">
        <f t="array" aca="1" ref="O360" ca="1">IFERROR(INDEX($V$2:$V$500,SMALL(IF($V$2:$V$500&lt;&gt;"",ROW($T$2:$V$500)-ROW($V$2 )+1),ROWS($V$2:V359))),"")</f>
        <v/>
      </c>
      <c r="P360" s="12" t="str">
        <f t="array" aca="1" ref="P360" ca="1">IFERROR(INDEX($W$2:$W$500,SMALL(IF($W$2:$W$500&lt;&gt;"",ROW($T$2:$W$500)-ROW($W$2 )+1),ROWS($W$2:W359))),"")</f>
        <v/>
      </c>
      <c r="Q360" s="10" t="str">
        <f t="array" aca="1" ref="Q360" ca="1">IFERROR(INDEX($Y$2:$Y$500,SMALL(IF($Y$2:$Y$500&lt;&gt;"",ROW($Y$2:$Y$500)-ROW($Y$2 )+1),ROWS($Y$2:Y359))),"")</f>
        <v/>
      </c>
      <c r="S360" s="2" t="str">
        <f t="shared" si="53"/>
        <v/>
      </c>
      <c r="T360" s="2" t="str">
        <f t="shared" si="54"/>
        <v/>
      </c>
      <c r="U360" s="6" t="str">
        <f t="shared" si="55"/>
        <v/>
      </c>
      <c r="V360" s="6" t="str">
        <f t="shared" si="56"/>
        <v/>
      </c>
      <c r="W360" s="6" t="str">
        <f t="shared" si="57"/>
        <v/>
      </c>
      <c r="X360" s="6" t="str">
        <f t="shared" si="58"/>
        <v/>
      </c>
      <c r="Y360" s="6" t="str">
        <f t="shared" si="59"/>
        <v/>
      </c>
      <c r="Z360" s="2"/>
      <c r="AA360" s="2"/>
      <c r="AB360" s="1" t="str">
        <f t="shared" si="60"/>
        <v/>
      </c>
      <c r="AC360" s="1" t="str">
        <f>IF(COUNTIF($AB$3:AB361,AB361)=1,AB361,"")</f>
        <v/>
      </c>
      <c r="AD360" s="1" t="str">
        <f t="array" ref="AD360">IFERROR(INDEX($AC$2:$AC$500,SMALL(IF($AC$2:$AC$500&lt;&gt;"",ROW($AC$2:$AC$500)-ROW($AC$2 )+1),ROWS($AC$2:AC360))),"")</f>
        <v/>
      </c>
      <c r="AE360" s="1" t="str">
        <f t="array" ref="AE360">IF(AD360&lt;&gt;"",MATCH(AD360,$AD$2:$AD$500,0),"")</f>
        <v/>
      </c>
      <c r="AF360" s="1" t="str">
        <f>IF(AND(COUNTIF($AB$2:AB360,AB360)=1,AB360&lt;&gt;""),AB360,"")</f>
        <v/>
      </c>
      <c r="AG360" s="1" t="str">
        <f t="array" ref="AG360">IFERROR(INDEX($AF$2:$AF$500,SMALL(IF($AF$2:$AF$500&lt;&gt;"",ROW($AF$2:$AF$500)-ROW($AF$2 )+1),ROWS($AF$2:AF360))),"")</f>
        <v/>
      </c>
    </row>
    <row r="361" spans="1:33" ht="20.25" x14ac:dyDescent="0.2">
      <c r="A361" s="15"/>
      <c r="B361" s="15"/>
      <c r="C361" s="15"/>
      <c r="D361" s="15"/>
      <c r="E361" s="15" t="str">
        <f t="shared" si="52"/>
        <v/>
      </c>
      <c r="F361" s="15"/>
      <c r="G361" s="16" t="s">
        <v>25</v>
      </c>
      <c r="H361" s="6"/>
      <c r="K361" s="11" t="str">
        <f>IF(ROWS($K$3:K361)&gt;$R$2,"",SMALL($S$2:$S$500,ROWS($K$3:K361)))</f>
        <v/>
      </c>
      <c r="L361" s="12"/>
      <c r="M361" s="12" t="str">
        <f t="array" aca="1" ref="M361" ca="1">IFERROR(INDEX($T$2:$T$500,SMALL(IF($T$2:$T$500&lt;&gt;"",ROW($T$2:$T$500)-ROW($T$2 )+1),ROWS($T$2:T360))),"")</f>
        <v/>
      </c>
      <c r="N361" s="12" t="str">
        <f t="array" aca="1" ref="N361" ca="1">IFERROR(INDEX($U$2:$U$500,SMALL(IF($U$2:$U$500&lt;&gt;"",ROW($U$2:$U$500)-ROW($U$2 )+1),ROWS($U$2:U360))),"")</f>
        <v/>
      </c>
      <c r="O361" s="12" t="str">
        <f t="array" aca="1" ref="O361" ca="1">IFERROR(INDEX($V$2:$V$500,SMALL(IF($V$2:$V$500&lt;&gt;"",ROW($T$2:$V$500)-ROW($V$2 )+1),ROWS($V$2:V360))),"")</f>
        <v/>
      </c>
      <c r="P361" s="12" t="str">
        <f t="array" aca="1" ref="P361" ca="1">IFERROR(INDEX($W$2:$W$500,SMALL(IF($W$2:$W$500&lt;&gt;"",ROW($T$2:$W$500)-ROW($W$2 )+1),ROWS($W$2:W360))),"")</f>
        <v/>
      </c>
      <c r="Q361" s="10" t="str">
        <f t="array" aca="1" ref="Q361" ca="1">IFERROR(INDEX($Y$2:$Y$500,SMALL(IF($Y$2:$Y$500&lt;&gt;"",ROW($Y$2:$Y$500)-ROW($Y$2 )+1),ROWS($Y$2:Y360))),"")</f>
        <v/>
      </c>
      <c r="S361" s="2" t="str">
        <f t="shared" si="53"/>
        <v/>
      </c>
      <c r="T361" s="2" t="str">
        <f t="shared" si="54"/>
        <v/>
      </c>
      <c r="U361" s="6" t="str">
        <f t="shared" si="55"/>
        <v/>
      </c>
      <c r="V361" s="6" t="str">
        <f t="shared" si="56"/>
        <v/>
      </c>
      <c r="W361" s="6" t="str">
        <f t="shared" si="57"/>
        <v/>
      </c>
      <c r="X361" s="6" t="str">
        <f t="shared" si="58"/>
        <v/>
      </c>
      <c r="Y361" s="6" t="str">
        <f t="shared" si="59"/>
        <v/>
      </c>
      <c r="Z361" s="2"/>
      <c r="AA361" s="2"/>
      <c r="AB361" s="1" t="str">
        <f t="shared" si="60"/>
        <v/>
      </c>
      <c r="AC361" s="1" t="str">
        <f>IF(COUNTIF($AB$3:AB362,AB362)=1,AB362,"")</f>
        <v/>
      </c>
      <c r="AD361" s="1" t="str">
        <f t="array" ref="AD361">IFERROR(INDEX($AC$2:$AC$500,SMALL(IF($AC$2:$AC$500&lt;&gt;"",ROW($AC$2:$AC$500)-ROW($AC$2 )+1),ROWS($AC$2:AC361))),"")</f>
        <v/>
      </c>
      <c r="AE361" s="1" t="str">
        <f t="array" ref="AE361">IF(AD361&lt;&gt;"",MATCH(AD361,$AD$2:$AD$500,0),"")</f>
        <v/>
      </c>
      <c r="AF361" s="1" t="str">
        <f>IF(AND(COUNTIF($AB$2:AB361,AB361)=1,AB361&lt;&gt;""),AB361,"")</f>
        <v/>
      </c>
      <c r="AG361" s="1" t="str">
        <f t="array" ref="AG361">IFERROR(INDEX($AF$2:$AF$500,SMALL(IF($AF$2:$AF$500&lt;&gt;"",ROW($AF$2:$AF$500)-ROW($AF$2 )+1),ROWS($AF$2:AF361))),"")</f>
        <v/>
      </c>
    </row>
    <row r="362" spans="1:33" ht="20.25" x14ac:dyDescent="0.2">
      <c r="A362" s="15"/>
      <c r="B362" s="15"/>
      <c r="C362" s="15"/>
      <c r="D362" s="15"/>
      <c r="E362" s="15" t="str">
        <f t="shared" si="52"/>
        <v/>
      </c>
      <c r="F362" s="15"/>
      <c r="G362" s="16" t="s">
        <v>25</v>
      </c>
      <c r="H362" s="6"/>
      <c r="K362" s="11" t="str">
        <f>IF(ROWS($K$3:K362)&gt;$R$2,"",SMALL($S$2:$S$500,ROWS($K$3:K362)))</f>
        <v/>
      </c>
      <c r="L362" s="12"/>
      <c r="M362" s="12" t="str">
        <f t="array" aca="1" ref="M362" ca="1">IFERROR(INDEX($T$2:$T$500,SMALL(IF($T$2:$T$500&lt;&gt;"",ROW($T$2:$T$500)-ROW($T$2 )+1),ROWS($T$2:T361))),"")</f>
        <v/>
      </c>
      <c r="N362" s="12" t="str">
        <f t="array" aca="1" ref="N362" ca="1">IFERROR(INDEX($U$2:$U$500,SMALL(IF($U$2:$U$500&lt;&gt;"",ROW($U$2:$U$500)-ROW($U$2 )+1),ROWS($U$2:U361))),"")</f>
        <v/>
      </c>
      <c r="O362" s="12" t="str">
        <f t="array" aca="1" ref="O362" ca="1">IFERROR(INDEX($V$2:$V$500,SMALL(IF($V$2:$V$500&lt;&gt;"",ROW($T$2:$V$500)-ROW($V$2 )+1),ROWS($V$2:V361))),"")</f>
        <v/>
      </c>
      <c r="P362" s="12" t="str">
        <f t="array" aca="1" ref="P362" ca="1">IFERROR(INDEX($W$2:$W$500,SMALL(IF($W$2:$W$500&lt;&gt;"",ROW($T$2:$W$500)-ROW($W$2 )+1),ROWS($W$2:W361))),"")</f>
        <v/>
      </c>
      <c r="Q362" s="10" t="str">
        <f t="array" aca="1" ref="Q362" ca="1">IFERROR(INDEX($Y$2:$Y$500,SMALL(IF($Y$2:$Y$500&lt;&gt;"",ROW($Y$2:$Y$500)-ROW($Y$2 )+1),ROWS($Y$2:Y361))),"")</f>
        <v/>
      </c>
      <c r="S362" s="2" t="str">
        <f t="shared" si="53"/>
        <v/>
      </c>
      <c r="T362" s="2" t="str">
        <f t="shared" si="54"/>
        <v/>
      </c>
      <c r="U362" s="6" t="str">
        <f t="shared" si="55"/>
        <v/>
      </c>
      <c r="V362" s="6" t="str">
        <f t="shared" si="56"/>
        <v/>
      </c>
      <c r="W362" s="6" t="str">
        <f t="shared" si="57"/>
        <v/>
      </c>
      <c r="X362" s="6" t="str">
        <f t="shared" si="58"/>
        <v/>
      </c>
      <c r="Y362" s="6" t="str">
        <f t="shared" si="59"/>
        <v/>
      </c>
      <c r="Z362" s="2"/>
      <c r="AA362" s="2"/>
      <c r="AB362" s="1" t="str">
        <f t="shared" si="60"/>
        <v/>
      </c>
      <c r="AC362" s="1" t="str">
        <f>IF(COUNTIF($AB$3:AB363,AB363)=1,AB363,"")</f>
        <v/>
      </c>
      <c r="AD362" s="1" t="str">
        <f t="array" ref="AD362">IFERROR(INDEX($AC$2:$AC$500,SMALL(IF($AC$2:$AC$500&lt;&gt;"",ROW($AC$2:$AC$500)-ROW($AC$2 )+1),ROWS($AC$2:AC362))),"")</f>
        <v/>
      </c>
      <c r="AE362" s="1" t="str">
        <f t="array" ref="AE362">IF(AD362&lt;&gt;"",MATCH(AD362,$AD$2:$AD$500,0),"")</f>
        <v/>
      </c>
      <c r="AF362" s="1" t="str">
        <f>IF(AND(COUNTIF($AB$2:AB362,AB362)=1,AB362&lt;&gt;""),AB362,"")</f>
        <v/>
      </c>
      <c r="AG362" s="1" t="str">
        <f t="array" ref="AG362">IFERROR(INDEX($AF$2:$AF$500,SMALL(IF($AF$2:$AF$500&lt;&gt;"",ROW($AF$2:$AF$500)-ROW($AF$2 )+1),ROWS($AF$2:AF362))),"")</f>
        <v/>
      </c>
    </row>
    <row r="363" spans="1:33" ht="20.25" x14ac:dyDescent="0.2">
      <c r="A363" s="15"/>
      <c r="B363" s="15"/>
      <c r="C363" s="15"/>
      <c r="D363" s="15"/>
      <c r="E363" s="15" t="str">
        <f t="shared" si="52"/>
        <v/>
      </c>
      <c r="F363" s="15"/>
      <c r="G363" s="16" t="s">
        <v>25</v>
      </c>
      <c r="H363" s="6"/>
      <c r="K363" s="11" t="str">
        <f>IF(ROWS($K$3:K363)&gt;$R$2,"",SMALL($S$2:$S$500,ROWS($K$3:K363)))</f>
        <v/>
      </c>
      <c r="L363" s="12"/>
      <c r="M363" s="12" t="str">
        <f t="array" aca="1" ref="M363" ca="1">IFERROR(INDEX($T$2:$T$500,SMALL(IF($T$2:$T$500&lt;&gt;"",ROW($T$2:$T$500)-ROW($T$2 )+1),ROWS($T$2:T362))),"")</f>
        <v/>
      </c>
      <c r="N363" s="12" t="str">
        <f t="array" aca="1" ref="N363" ca="1">IFERROR(INDEX($U$2:$U$500,SMALL(IF($U$2:$U$500&lt;&gt;"",ROW($U$2:$U$500)-ROW($U$2 )+1),ROWS($U$2:U362))),"")</f>
        <v/>
      </c>
      <c r="O363" s="12" t="str">
        <f t="array" aca="1" ref="O363" ca="1">IFERROR(INDEX($V$2:$V$500,SMALL(IF($V$2:$V$500&lt;&gt;"",ROW($T$2:$V$500)-ROW($V$2 )+1),ROWS($V$2:V362))),"")</f>
        <v/>
      </c>
      <c r="P363" s="12" t="str">
        <f t="array" aca="1" ref="P363" ca="1">IFERROR(INDEX($W$2:$W$500,SMALL(IF($W$2:$W$500&lt;&gt;"",ROW($T$2:$W$500)-ROW($W$2 )+1),ROWS($W$2:W362))),"")</f>
        <v/>
      </c>
      <c r="Q363" s="10" t="str">
        <f t="array" aca="1" ref="Q363" ca="1">IFERROR(INDEX($Y$2:$Y$500,SMALL(IF($Y$2:$Y$500&lt;&gt;"",ROW($Y$2:$Y$500)-ROW($Y$2 )+1),ROWS($Y$2:Y362))),"")</f>
        <v/>
      </c>
      <c r="S363" s="2" t="str">
        <f t="shared" si="53"/>
        <v/>
      </c>
      <c r="T363" s="2" t="str">
        <f t="shared" si="54"/>
        <v/>
      </c>
      <c r="U363" s="6" t="str">
        <f t="shared" si="55"/>
        <v/>
      </c>
      <c r="V363" s="6" t="str">
        <f t="shared" si="56"/>
        <v/>
      </c>
      <c r="W363" s="6" t="str">
        <f t="shared" si="57"/>
        <v/>
      </c>
      <c r="X363" s="6" t="str">
        <f t="shared" si="58"/>
        <v/>
      </c>
      <c r="Y363" s="6" t="str">
        <f t="shared" si="59"/>
        <v/>
      </c>
      <c r="Z363" s="2"/>
      <c r="AA363" s="2"/>
      <c r="AB363" s="1" t="str">
        <f t="shared" si="60"/>
        <v/>
      </c>
      <c r="AC363" s="1" t="str">
        <f>IF(COUNTIF($AB$3:AB364,AB364)=1,AB364,"")</f>
        <v/>
      </c>
      <c r="AD363" s="1" t="str">
        <f t="array" ref="AD363">IFERROR(INDEX($AC$2:$AC$500,SMALL(IF($AC$2:$AC$500&lt;&gt;"",ROW($AC$2:$AC$500)-ROW($AC$2 )+1),ROWS($AC$2:AC363))),"")</f>
        <v/>
      </c>
      <c r="AE363" s="1" t="str">
        <f t="array" ref="AE363">IF(AD363&lt;&gt;"",MATCH(AD363,$AD$2:$AD$500,0),"")</f>
        <v/>
      </c>
      <c r="AF363" s="1" t="str">
        <f>IF(AND(COUNTIF($AB$2:AB363,AB363)=1,AB363&lt;&gt;""),AB363,"")</f>
        <v/>
      </c>
      <c r="AG363" s="1" t="str">
        <f t="array" ref="AG363">IFERROR(INDEX($AF$2:$AF$500,SMALL(IF($AF$2:$AF$500&lt;&gt;"",ROW($AF$2:$AF$500)-ROW($AF$2 )+1),ROWS($AF$2:AF363))),"")</f>
        <v/>
      </c>
    </row>
    <row r="364" spans="1:33" ht="20.25" x14ac:dyDescent="0.2">
      <c r="A364" s="15"/>
      <c r="B364" s="15"/>
      <c r="C364" s="15"/>
      <c r="D364" s="15"/>
      <c r="E364" s="15" t="str">
        <f t="shared" si="52"/>
        <v/>
      </c>
      <c r="F364" s="15"/>
      <c r="G364" s="16" t="s">
        <v>25</v>
      </c>
      <c r="H364" s="6"/>
      <c r="K364" s="11" t="str">
        <f>IF(ROWS($K$3:K364)&gt;$R$2,"",SMALL($S$2:$S$500,ROWS($K$3:K364)))</f>
        <v/>
      </c>
      <c r="L364" s="12"/>
      <c r="M364" s="12" t="str">
        <f t="array" aca="1" ref="M364" ca="1">IFERROR(INDEX($T$2:$T$500,SMALL(IF($T$2:$T$500&lt;&gt;"",ROW($T$2:$T$500)-ROW($T$2 )+1),ROWS($T$2:T363))),"")</f>
        <v/>
      </c>
      <c r="N364" s="12" t="str">
        <f t="array" aca="1" ref="N364" ca="1">IFERROR(INDEX($U$2:$U$500,SMALL(IF($U$2:$U$500&lt;&gt;"",ROW($U$2:$U$500)-ROW($U$2 )+1),ROWS($U$2:U363))),"")</f>
        <v/>
      </c>
      <c r="O364" s="12" t="str">
        <f t="array" aca="1" ref="O364" ca="1">IFERROR(INDEX($V$2:$V$500,SMALL(IF($V$2:$V$500&lt;&gt;"",ROW($T$2:$V$500)-ROW($V$2 )+1),ROWS($V$2:V363))),"")</f>
        <v/>
      </c>
      <c r="P364" s="12" t="str">
        <f t="array" aca="1" ref="P364" ca="1">IFERROR(INDEX($W$2:$W$500,SMALL(IF($W$2:$W$500&lt;&gt;"",ROW($T$2:$W$500)-ROW($W$2 )+1),ROWS($W$2:W363))),"")</f>
        <v/>
      </c>
      <c r="Q364" s="10" t="str">
        <f t="array" aca="1" ref="Q364" ca="1">IFERROR(INDEX($Y$2:$Y$500,SMALL(IF($Y$2:$Y$500&lt;&gt;"",ROW($Y$2:$Y$500)-ROW($Y$2 )+1),ROWS($Y$2:Y363))),"")</f>
        <v/>
      </c>
      <c r="S364" s="2" t="str">
        <f t="shared" si="53"/>
        <v/>
      </c>
      <c r="T364" s="2" t="str">
        <f t="shared" si="54"/>
        <v/>
      </c>
      <c r="U364" s="6" t="str">
        <f t="shared" si="55"/>
        <v/>
      </c>
      <c r="V364" s="6" t="str">
        <f t="shared" si="56"/>
        <v/>
      </c>
      <c r="W364" s="6" t="str">
        <f t="shared" si="57"/>
        <v/>
      </c>
      <c r="X364" s="6" t="str">
        <f t="shared" si="58"/>
        <v/>
      </c>
      <c r="Y364" s="6" t="str">
        <f t="shared" si="59"/>
        <v/>
      </c>
      <c r="Z364" s="2"/>
      <c r="AA364" s="2"/>
      <c r="AB364" s="1" t="str">
        <f t="shared" si="60"/>
        <v/>
      </c>
      <c r="AC364" s="1" t="str">
        <f>IF(COUNTIF($AB$3:AB365,AB365)=1,AB365,"")</f>
        <v/>
      </c>
      <c r="AD364" s="1" t="str">
        <f t="array" ref="AD364">IFERROR(INDEX($AC$2:$AC$500,SMALL(IF($AC$2:$AC$500&lt;&gt;"",ROW($AC$2:$AC$500)-ROW($AC$2 )+1),ROWS($AC$2:AC364))),"")</f>
        <v/>
      </c>
      <c r="AE364" s="1" t="str">
        <f t="array" ref="AE364">IF(AD364&lt;&gt;"",MATCH(AD364,$AD$2:$AD$500,0),"")</f>
        <v/>
      </c>
      <c r="AF364" s="1" t="str">
        <f>IF(AND(COUNTIF($AB$2:AB364,AB364)=1,AB364&lt;&gt;""),AB364,"")</f>
        <v/>
      </c>
      <c r="AG364" s="1" t="str">
        <f t="array" ref="AG364">IFERROR(INDEX($AF$2:$AF$500,SMALL(IF($AF$2:$AF$500&lt;&gt;"",ROW($AF$2:$AF$500)-ROW($AF$2 )+1),ROWS($AF$2:AF364))),"")</f>
        <v/>
      </c>
    </row>
    <row r="365" spans="1:33" ht="20.25" x14ac:dyDescent="0.2">
      <c r="A365" s="15"/>
      <c r="B365" s="15"/>
      <c r="C365" s="15"/>
      <c r="D365" s="15"/>
      <c r="E365" s="15" t="str">
        <f t="shared" si="52"/>
        <v/>
      </c>
      <c r="F365" s="15"/>
      <c r="G365" s="16" t="s">
        <v>25</v>
      </c>
      <c r="H365" s="6"/>
      <c r="K365" s="11" t="str">
        <f>IF(ROWS($K$3:K365)&gt;$R$2,"",SMALL($S$2:$S$500,ROWS($K$3:K365)))</f>
        <v/>
      </c>
      <c r="L365" s="12"/>
      <c r="M365" s="12" t="str">
        <f t="array" aca="1" ref="M365" ca="1">IFERROR(INDEX($T$2:$T$500,SMALL(IF($T$2:$T$500&lt;&gt;"",ROW($T$2:$T$500)-ROW($T$2 )+1),ROWS($T$2:T364))),"")</f>
        <v/>
      </c>
      <c r="N365" s="12" t="str">
        <f t="array" aca="1" ref="N365" ca="1">IFERROR(INDEX($U$2:$U$500,SMALL(IF($U$2:$U$500&lt;&gt;"",ROW($U$2:$U$500)-ROW($U$2 )+1),ROWS($U$2:U364))),"")</f>
        <v/>
      </c>
      <c r="O365" s="12" t="str">
        <f t="array" aca="1" ref="O365" ca="1">IFERROR(INDEX($V$2:$V$500,SMALL(IF($V$2:$V$500&lt;&gt;"",ROW($T$2:$V$500)-ROW($V$2 )+1),ROWS($V$2:V364))),"")</f>
        <v/>
      </c>
      <c r="P365" s="12" t="str">
        <f t="array" aca="1" ref="P365" ca="1">IFERROR(INDEX($W$2:$W$500,SMALL(IF($W$2:$W$500&lt;&gt;"",ROW($T$2:$W$500)-ROW($W$2 )+1),ROWS($W$2:W364))),"")</f>
        <v/>
      </c>
      <c r="Q365" s="10" t="str">
        <f t="array" aca="1" ref="Q365" ca="1">IFERROR(INDEX($Y$2:$Y$500,SMALL(IF($Y$2:$Y$500&lt;&gt;"",ROW($Y$2:$Y$500)-ROW($Y$2 )+1),ROWS($Y$2:Y364))),"")</f>
        <v/>
      </c>
      <c r="S365" s="2" t="str">
        <f t="shared" si="53"/>
        <v/>
      </c>
      <c r="T365" s="2" t="str">
        <f t="shared" si="54"/>
        <v/>
      </c>
      <c r="U365" s="6" t="str">
        <f t="shared" si="55"/>
        <v/>
      </c>
      <c r="V365" s="6" t="str">
        <f t="shared" si="56"/>
        <v/>
      </c>
      <c r="W365" s="6" t="str">
        <f t="shared" si="57"/>
        <v/>
      </c>
      <c r="X365" s="6" t="str">
        <f t="shared" si="58"/>
        <v/>
      </c>
      <c r="Y365" s="6" t="str">
        <f t="shared" si="59"/>
        <v/>
      </c>
      <c r="Z365" s="2"/>
      <c r="AA365" s="2"/>
      <c r="AB365" s="1" t="str">
        <f t="shared" si="60"/>
        <v/>
      </c>
      <c r="AC365" s="1" t="str">
        <f>IF(COUNTIF($AB$3:AB366,AB366)=1,AB366,"")</f>
        <v/>
      </c>
      <c r="AD365" s="1" t="str">
        <f t="array" ref="AD365">IFERROR(INDEX($AC$2:$AC$500,SMALL(IF($AC$2:$AC$500&lt;&gt;"",ROW($AC$2:$AC$500)-ROW($AC$2 )+1),ROWS($AC$2:AC365))),"")</f>
        <v/>
      </c>
      <c r="AE365" s="1" t="str">
        <f t="array" ref="AE365">IF(AD365&lt;&gt;"",MATCH(AD365,$AD$2:$AD$500,0),"")</f>
        <v/>
      </c>
      <c r="AF365" s="1" t="str">
        <f>IF(AND(COUNTIF($AB$2:AB365,AB365)=1,AB365&lt;&gt;""),AB365,"")</f>
        <v/>
      </c>
      <c r="AG365" s="1" t="str">
        <f t="array" ref="AG365">IFERROR(INDEX($AF$2:$AF$500,SMALL(IF($AF$2:$AF$500&lt;&gt;"",ROW($AF$2:$AF$500)-ROW($AF$2 )+1),ROWS($AF$2:AF365))),"")</f>
        <v/>
      </c>
    </row>
    <row r="366" spans="1:33" ht="20.25" x14ac:dyDescent="0.2">
      <c r="A366" s="15"/>
      <c r="B366" s="15"/>
      <c r="C366" s="15"/>
      <c r="D366" s="15"/>
      <c r="E366" s="15" t="str">
        <f t="shared" si="52"/>
        <v/>
      </c>
      <c r="F366" s="15"/>
      <c r="G366" s="16" t="s">
        <v>25</v>
      </c>
      <c r="H366" s="6"/>
      <c r="K366" s="11" t="str">
        <f>IF(ROWS($K$3:K366)&gt;$R$2,"",SMALL($S$2:$S$500,ROWS($K$3:K366)))</f>
        <v/>
      </c>
      <c r="L366" s="12"/>
      <c r="M366" s="12" t="str">
        <f t="array" aca="1" ref="M366" ca="1">IFERROR(INDEX($T$2:$T$500,SMALL(IF($T$2:$T$500&lt;&gt;"",ROW($T$2:$T$500)-ROW($T$2 )+1),ROWS($T$2:T365))),"")</f>
        <v/>
      </c>
      <c r="N366" s="12" t="str">
        <f t="array" aca="1" ref="N366" ca="1">IFERROR(INDEX($U$2:$U$500,SMALL(IF($U$2:$U$500&lt;&gt;"",ROW($U$2:$U$500)-ROW($U$2 )+1),ROWS($U$2:U365))),"")</f>
        <v/>
      </c>
      <c r="O366" s="12" t="str">
        <f t="array" aca="1" ref="O366" ca="1">IFERROR(INDEX($V$2:$V$500,SMALL(IF($V$2:$V$500&lt;&gt;"",ROW($T$2:$V$500)-ROW($V$2 )+1),ROWS($V$2:V365))),"")</f>
        <v/>
      </c>
      <c r="P366" s="12" t="str">
        <f t="array" aca="1" ref="P366" ca="1">IFERROR(INDEX($W$2:$W$500,SMALL(IF($W$2:$W$500&lt;&gt;"",ROW($T$2:$W$500)-ROW($W$2 )+1),ROWS($W$2:W365))),"")</f>
        <v/>
      </c>
      <c r="Q366" s="10" t="str">
        <f t="array" aca="1" ref="Q366" ca="1">IFERROR(INDEX($Y$2:$Y$500,SMALL(IF($Y$2:$Y$500&lt;&gt;"",ROW($Y$2:$Y$500)-ROW($Y$2 )+1),ROWS($Y$2:Y365))),"")</f>
        <v/>
      </c>
      <c r="S366" s="2" t="str">
        <f t="shared" si="53"/>
        <v/>
      </c>
      <c r="T366" s="2" t="str">
        <f t="shared" si="54"/>
        <v/>
      </c>
      <c r="U366" s="6" t="str">
        <f t="shared" si="55"/>
        <v/>
      </c>
      <c r="V366" s="6" t="str">
        <f t="shared" si="56"/>
        <v/>
      </c>
      <c r="W366" s="6" t="str">
        <f t="shared" si="57"/>
        <v/>
      </c>
      <c r="X366" s="6" t="str">
        <f t="shared" si="58"/>
        <v/>
      </c>
      <c r="Y366" s="6" t="str">
        <f t="shared" si="59"/>
        <v/>
      </c>
      <c r="Z366" s="2"/>
      <c r="AA366" s="2"/>
      <c r="AB366" s="1" t="str">
        <f t="shared" si="60"/>
        <v/>
      </c>
      <c r="AC366" s="1" t="str">
        <f>IF(COUNTIF($AB$3:AB367,AB367)=1,AB367,"")</f>
        <v/>
      </c>
      <c r="AD366" s="1" t="str">
        <f t="array" ref="AD366">IFERROR(INDEX($AC$2:$AC$500,SMALL(IF($AC$2:$AC$500&lt;&gt;"",ROW($AC$2:$AC$500)-ROW($AC$2 )+1),ROWS($AC$2:AC366))),"")</f>
        <v/>
      </c>
      <c r="AE366" s="1" t="str">
        <f t="array" ref="AE366">IF(AD366&lt;&gt;"",MATCH(AD366,$AD$2:$AD$500,0),"")</f>
        <v/>
      </c>
      <c r="AF366" s="1" t="str">
        <f>IF(AND(COUNTIF($AB$2:AB366,AB366)=1,AB366&lt;&gt;""),AB366,"")</f>
        <v/>
      </c>
      <c r="AG366" s="1" t="str">
        <f t="array" ref="AG366">IFERROR(INDEX($AF$2:$AF$500,SMALL(IF($AF$2:$AF$500&lt;&gt;"",ROW($AF$2:$AF$500)-ROW($AF$2 )+1),ROWS($AF$2:AF366))),"")</f>
        <v/>
      </c>
    </row>
    <row r="367" spans="1:33" ht="20.25" x14ac:dyDescent="0.2">
      <c r="A367" s="15"/>
      <c r="B367" s="15"/>
      <c r="C367" s="15"/>
      <c r="D367" s="15"/>
      <c r="E367" s="15" t="str">
        <f t="shared" si="52"/>
        <v/>
      </c>
      <c r="F367" s="15"/>
      <c r="G367" s="16" t="s">
        <v>25</v>
      </c>
      <c r="H367" s="6"/>
      <c r="K367" s="11" t="str">
        <f>IF(ROWS($K$3:K367)&gt;$R$2,"",SMALL($S$2:$S$500,ROWS($K$3:K367)))</f>
        <v/>
      </c>
      <c r="L367" s="12"/>
      <c r="M367" s="12" t="str">
        <f t="array" aca="1" ref="M367" ca="1">IFERROR(INDEX($T$2:$T$500,SMALL(IF($T$2:$T$500&lt;&gt;"",ROW($T$2:$T$500)-ROW($T$2 )+1),ROWS($T$2:T366))),"")</f>
        <v/>
      </c>
      <c r="N367" s="12" t="str">
        <f t="array" aca="1" ref="N367" ca="1">IFERROR(INDEX($U$2:$U$500,SMALL(IF($U$2:$U$500&lt;&gt;"",ROW($U$2:$U$500)-ROW($U$2 )+1),ROWS($U$2:U366))),"")</f>
        <v/>
      </c>
      <c r="O367" s="12" t="str">
        <f t="array" aca="1" ref="O367" ca="1">IFERROR(INDEX($V$2:$V$500,SMALL(IF($V$2:$V$500&lt;&gt;"",ROW($T$2:$V$500)-ROW($V$2 )+1),ROWS($V$2:V366))),"")</f>
        <v/>
      </c>
      <c r="P367" s="12" t="str">
        <f t="array" aca="1" ref="P367" ca="1">IFERROR(INDEX($W$2:$W$500,SMALL(IF($W$2:$W$500&lt;&gt;"",ROW($T$2:$W$500)-ROW($W$2 )+1),ROWS($W$2:W366))),"")</f>
        <v/>
      </c>
      <c r="Q367" s="10" t="str">
        <f t="array" aca="1" ref="Q367" ca="1">IFERROR(INDEX($Y$2:$Y$500,SMALL(IF($Y$2:$Y$500&lt;&gt;"",ROW($Y$2:$Y$500)-ROW($Y$2 )+1),ROWS($Y$2:Y366))),"")</f>
        <v/>
      </c>
      <c r="S367" s="2" t="str">
        <f t="shared" si="53"/>
        <v/>
      </c>
      <c r="T367" s="2" t="str">
        <f t="shared" si="54"/>
        <v/>
      </c>
      <c r="U367" s="6" t="str">
        <f t="shared" si="55"/>
        <v/>
      </c>
      <c r="V367" s="6" t="str">
        <f t="shared" si="56"/>
        <v/>
      </c>
      <c r="W367" s="6" t="str">
        <f t="shared" si="57"/>
        <v/>
      </c>
      <c r="X367" s="6" t="str">
        <f t="shared" si="58"/>
        <v/>
      </c>
      <c r="Y367" s="6" t="str">
        <f t="shared" si="59"/>
        <v/>
      </c>
      <c r="Z367" s="2"/>
      <c r="AA367" s="2"/>
      <c r="AB367" s="1" t="str">
        <f t="shared" si="60"/>
        <v/>
      </c>
      <c r="AC367" s="1" t="str">
        <f>IF(COUNTIF($AB$3:AB368,AB368)=1,AB368,"")</f>
        <v/>
      </c>
      <c r="AD367" s="1" t="str">
        <f t="array" ref="AD367">IFERROR(INDEX($AC$2:$AC$500,SMALL(IF($AC$2:$AC$500&lt;&gt;"",ROW($AC$2:$AC$500)-ROW($AC$2 )+1),ROWS($AC$2:AC367))),"")</f>
        <v/>
      </c>
      <c r="AE367" s="1" t="str">
        <f t="array" ref="AE367">IF(AD367&lt;&gt;"",MATCH(AD367,$AD$2:$AD$500,0),"")</f>
        <v/>
      </c>
      <c r="AF367" s="1" t="str">
        <f>IF(AND(COUNTIF($AB$2:AB367,AB367)=1,AB367&lt;&gt;""),AB367,"")</f>
        <v/>
      </c>
      <c r="AG367" s="1" t="str">
        <f t="array" ref="AG367">IFERROR(INDEX($AF$2:$AF$500,SMALL(IF($AF$2:$AF$500&lt;&gt;"",ROW($AF$2:$AF$500)-ROW($AF$2 )+1),ROWS($AF$2:AF367))),"")</f>
        <v/>
      </c>
    </row>
    <row r="368" spans="1:33" ht="20.25" x14ac:dyDescent="0.2">
      <c r="A368" s="15"/>
      <c r="B368" s="15"/>
      <c r="C368" s="15"/>
      <c r="D368" s="15"/>
      <c r="E368" s="15" t="str">
        <f t="shared" si="52"/>
        <v/>
      </c>
      <c r="F368" s="15"/>
      <c r="G368" s="16" t="s">
        <v>25</v>
      </c>
      <c r="H368" s="6"/>
      <c r="K368" s="11" t="str">
        <f>IF(ROWS($K$3:K368)&gt;$R$2,"",SMALL($S$2:$S$500,ROWS($K$3:K368)))</f>
        <v/>
      </c>
      <c r="L368" s="12"/>
      <c r="M368" s="12" t="str">
        <f t="array" aca="1" ref="M368" ca="1">IFERROR(INDEX($T$2:$T$500,SMALL(IF($T$2:$T$500&lt;&gt;"",ROW($T$2:$T$500)-ROW($T$2 )+1),ROWS($T$2:T367))),"")</f>
        <v/>
      </c>
      <c r="N368" s="12" t="str">
        <f t="array" aca="1" ref="N368" ca="1">IFERROR(INDEX($U$2:$U$500,SMALL(IF($U$2:$U$500&lt;&gt;"",ROW($U$2:$U$500)-ROW($U$2 )+1),ROWS($U$2:U367))),"")</f>
        <v/>
      </c>
      <c r="O368" s="12" t="str">
        <f t="array" aca="1" ref="O368" ca="1">IFERROR(INDEX($V$2:$V$500,SMALL(IF($V$2:$V$500&lt;&gt;"",ROW($T$2:$V$500)-ROW($V$2 )+1),ROWS($V$2:V367))),"")</f>
        <v/>
      </c>
      <c r="P368" s="12" t="str">
        <f t="array" aca="1" ref="P368" ca="1">IFERROR(INDEX($W$2:$W$500,SMALL(IF($W$2:$W$500&lt;&gt;"",ROW($T$2:$W$500)-ROW($W$2 )+1),ROWS($W$2:W367))),"")</f>
        <v/>
      </c>
      <c r="Q368" s="10" t="str">
        <f t="array" aca="1" ref="Q368" ca="1">IFERROR(INDEX($Y$2:$Y$500,SMALL(IF($Y$2:$Y$500&lt;&gt;"",ROW($Y$2:$Y$500)-ROW($Y$2 )+1),ROWS($Y$2:Y367))),"")</f>
        <v/>
      </c>
      <c r="S368" s="2" t="str">
        <f t="shared" si="53"/>
        <v/>
      </c>
      <c r="T368" s="2" t="str">
        <f t="shared" si="54"/>
        <v/>
      </c>
      <c r="U368" s="6" t="str">
        <f t="shared" si="55"/>
        <v/>
      </c>
      <c r="V368" s="6" t="str">
        <f t="shared" si="56"/>
        <v/>
      </c>
      <c r="W368" s="6" t="str">
        <f t="shared" si="57"/>
        <v/>
      </c>
      <c r="X368" s="6" t="str">
        <f t="shared" si="58"/>
        <v/>
      </c>
      <c r="Y368" s="6" t="str">
        <f t="shared" si="59"/>
        <v/>
      </c>
      <c r="Z368" s="2"/>
      <c r="AA368" s="2"/>
      <c r="AB368" s="1" t="str">
        <f t="shared" si="60"/>
        <v/>
      </c>
      <c r="AC368" s="1" t="str">
        <f>IF(COUNTIF($AB$3:AB369,AB369)=1,AB369,"")</f>
        <v/>
      </c>
      <c r="AD368" s="1" t="str">
        <f t="array" ref="AD368">IFERROR(INDEX($AC$2:$AC$500,SMALL(IF($AC$2:$AC$500&lt;&gt;"",ROW($AC$2:$AC$500)-ROW($AC$2 )+1),ROWS($AC$2:AC368))),"")</f>
        <v/>
      </c>
      <c r="AE368" s="1" t="str">
        <f t="array" ref="AE368">IF(AD368&lt;&gt;"",MATCH(AD368,$AD$2:$AD$500,0),"")</f>
        <v/>
      </c>
      <c r="AF368" s="1" t="str">
        <f>IF(AND(COUNTIF($AB$2:AB368,AB368)=1,AB368&lt;&gt;""),AB368,"")</f>
        <v/>
      </c>
      <c r="AG368" s="1" t="str">
        <f t="array" ref="AG368">IFERROR(INDEX($AF$2:$AF$500,SMALL(IF($AF$2:$AF$500&lt;&gt;"",ROW($AF$2:$AF$500)-ROW($AF$2 )+1),ROWS($AF$2:AF368))),"")</f>
        <v/>
      </c>
    </row>
    <row r="369" spans="1:33" ht="20.25" x14ac:dyDescent="0.2">
      <c r="A369" s="15"/>
      <c r="B369" s="15"/>
      <c r="C369" s="15"/>
      <c r="D369" s="15"/>
      <c r="E369" s="15" t="str">
        <f t="shared" si="52"/>
        <v/>
      </c>
      <c r="F369" s="15"/>
      <c r="G369" s="16" t="s">
        <v>25</v>
      </c>
      <c r="H369" s="6"/>
      <c r="K369" s="11" t="str">
        <f>IF(ROWS($K$3:K369)&gt;$R$2,"",SMALL($S$2:$S$500,ROWS($K$3:K369)))</f>
        <v/>
      </c>
      <c r="L369" s="12"/>
      <c r="M369" s="12" t="str">
        <f t="array" aca="1" ref="M369" ca="1">IFERROR(INDEX($T$2:$T$500,SMALL(IF($T$2:$T$500&lt;&gt;"",ROW($T$2:$T$500)-ROW($T$2 )+1),ROWS($T$2:T368))),"")</f>
        <v/>
      </c>
      <c r="N369" s="12" t="str">
        <f t="array" aca="1" ref="N369" ca="1">IFERROR(INDEX($U$2:$U$500,SMALL(IF($U$2:$U$500&lt;&gt;"",ROW($U$2:$U$500)-ROW($U$2 )+1),ROWS($U$2:U368))),"")</f>
        <v/>
      </c>
      <c r="O369" s="12" t="str">
        <f t="array" aca="1" ref="O369" ca="1">IFERROR(INDEX($V$2:$V$500,SMALL(IF($V$2:$V$500&lt;&gt;"",ROW($T$2:$V$500)-ROW($V$2 )+1),ROWS($V$2:V368))),"")</f>
        <v/>
      </c>
      <c r="P369" s="12" t="str">
        <f t="array" aca="1" ref="P369" ca="1">IFERROR(INDEX($W$2:$W$500,SMALL(IF($W$2:$W$500&lt;&gt;"",ROW($T$2:$W$500)-ROW($W$2 )+1),ROWS($W$2:W368))),"")</f>
        <v/>
      </c>
      <c r="Q369" s="10" t="str">
        <f t="array" aca="1" ref="Q369" ca="1">IFERROR(INDEX($Y$2:$Y$500,SMALL(IF($Y$2:$Y$500&lt;&gt;"",ROW($Y$2:$Y$500)-ROW($Y$2 )+1),ROWS($Y$2:Y368))),"")</f>
        <v/>
      </c>
      <c r="S369" s="2" t="str">
        <f t="shared" si="53"/>
        <v/>
      </c>
      <c r="T369" s="2" t="str">
        <f t="shared" si="54"/>
        <v/>
      </c>
      <c r="U369" s="6" t="str">
        <f t="shared" si="55"/>
        <v/>
      </c>
      <c r="V369" s="6" t="str">
        <f t="shared" si="56"/>
        <v/>
      </c>
      <c r="W369" s="6" t="str">
        <f t="shared" si="57"/>
        <v/>
      </c>
      <c r="X369" s="6" t="str">
        <f t="shared" si="58"/>
        <v/>
      </c>
      <c r="Y369" s="6" t="str">
        <f t="shared" si="59"/>
        <v/>
      </c>
      <c r="Z369" s="2"/>
      <c r="AA369" s="2"/>
      <c r="AB369" s="1" t="str">
        <f t="shared" si="60"/>
        <v/>
      </c>
      <c r="AC369" s="1" t="str">
        <f>IF(COUNTIF($AB$3:AB370,AB370)=1,AB370,"")</f>
        <v/>
      </c>
      <c r="AD369" s="1" t="str">
        <f t="array" ref="AD369">IFERROR(INDEX($AC$2:$AC$500,SMALL(IF($AC$2:$AC$500&lt;&gt;"",ROW($AC$2:$AC$500)-ROW($AC$2 )+1),ROWS($AC$2:AC369))),"")</f>
        <v/>
      </c>
      <c r="AE369" s="1" t="str">
        <f t="array" ref="AE369">IF(AD369&lt;&gt;"",MATCH(AD369,$AD$2:$AD$500,0),"")</f>
        <v/>
      </c>
      <c r="AF369" s="1" t="str">
        <f>IF(AND(COUNTIF($AB$2:AB369,AB369)=1,AB369&lt;&gt;""),AB369,"")</f>
        <v/>
      </c>
      <c r="AG369" s="1" t="str">
        <f t="array" ref="AG369">IFERROR(INDEX($AF$2:$AF$500,SMALL(IF($AF$2:$AF$500&lt;&gt;"",ROW($AF$2:$AF$500)-ROW($AF$2 )+1),ROWS($AF$2:AF369))),"")</f>
        <v/>
      </c>
    </row>
    <row r="370" spans="1:33" ht="20.25" x14ac:dyDescent="0.2">
      <c r="A370" s="15"/>
      <c r="B370" s="15"/>
      <c r="C370" s="15"/>
      <c r="D370" s="15"/>
      <c r="E370" s="15" t="str">
        <f t="shared" si="52"/>
        <v/>
      </c>
      <c r="F370" s="15"/>
      <c r="G370" s="16" t="s">
        <v>25</v>
      </c>
      <c r="H370" s="6"/>
      <c r="K370" s="11" t="str">
        <f>IF(ROWS($K$3:K370)&gt;$R$2,"",SMALL($S$2:$S$500,ROWS($K$3:K370)))</f>
        <v/>
      </c>
      <c r="L370" s="12"/>
      <c r="M370" s="12" t="str">
        <f t="array" aca="1" ref="M370" ca="1">IFERROR(INDEX($T$2:$T$500,SMALL(IF($T$2:$T$500&lt;&gt;"",ROW($T$2:$T$500)-ROW($T$2 )+1),ROWS($T$2:T369))),"")</f>
        <v/>
      </c>
      <c r="N370" s="12" t="str">
        <f t="array" aca="1" ref="N370" ca="1">IFERROR(INDEX($U$2:$U$500,SMALL(IF($U$2:$U$500&lt;&gt;"",ROW($U$2:$U$500)-ROW($U$2 )+1),ROWS($U$2:U369))),"")</f>
        <v/>
      </c>
      <c r="O370" s="12" t="str">
        <f t="array" aca="1" ref="O370" ca="1">IFERROR(INDEX($V$2:$V$500,SMALL(IF($V$2:$V$500&lt;&gt;"",ROW($T$2:$V$500)-ROW($V$2 )+1),ROWS($V$2:V369))),"")</f>
        <v/>
      </c>
      <c r="P370" s="12" t="str">
        <f t="array" aca="1" ref="P370" ca="1">IFERROR(INDEX($W$2:$W$500,SMALL(IF($W$2:$W$500&lt;&gt;"",ROW($T$2:$W$500)-ROW($W$2 )+1),ROWS($W$2:W369))),"")</f>
        <v/>
      </c>
      <c r="Q370" s="10" t="str">
        <f t="array" aca="1" ref="Q370" ca="1">IFERROR(INDEX($Y$2:$Y$500,SMALL(IF($Y$2:$Y$500&lt;&gt;"",ROW($Y$2:$Y$500)-ROW($Y$2 )+1),ROWS($Y$2:Y369))),"")</f>
        <v/>
      </c>
      <c r="S370" s="2" t="str">
        <f t="shared" si="53"/>
        <v/>
      </c>
      <c r="T370" s="2" t="str">
        <f t="shared" si="54"/>
        <v/>
      </c>
      <c r="U370" s="6" t="str">
        <f t="shared" si="55"/>
        <v/>
      </c>
      <c r="V370" s="6" t="str">
        <f t="shared" si="56"/>
        <v/>
      </c>
      <c r="W370" s="6" t="str">
        <f t="shared" si="57"/>
        <v/>
      </c>
      <c r="X370" s="6" t="str">
        <f t="shared" si="58"/>
        <v/>
      </c>
      <c r="Y370" s="6" t="str">
        <f t="shared" si="59"/>
        <v/>
      </c>
      <c r="Z370" s="2"/>
      <c r="AA370" s="2"/>
      <c r="AB370" s="1" t="str">
        <f t="shared" si="60"/>
        <v/>
      </c>
      <c r="AC370" s="1" t="str">
        <f>IF(COUNTIF($AB$3:AB371,AB371)=1,AB371,"")</f>
        <v/>
      </c>
      <c r="AD370" s="1" t="str">
        <f t="array" ref="AD370">IFERROR(INDEX($AC$2:$AC$500,SMALL(IF($AC$2:$AC$500&lt;&gt;"",ROW($AC$2:$AC$500)-ROW($AC$2 )+1),ROWS($AC$2:AC370))),"")</f>
        <v/>
      </c>
      <c r="AE370" s="1" t="str">
        <f t="array" ref="AE370">IF(AD370&lt;&gt;"",MATCH(AD370,$AD$2:$AD$500,0),"")</f>
        <v/>
      </c>
      <c r="AF370" s="1" t="str">
        <f>IF(AND(COUNTIF($AB$2:AB370,AB370)=1,AB370&lt;&gt;""),AB370,"")</f>
        <v/>
      </c>
      <c r="AG370" s="1" t="str">
        <f t="array" ref="AG370">IFERROR(INDEX($AF$2:$AF$500,SMALL(IF($AF$2:$AF$500&lt;&gt;"",ROW($AF$2:$AF$500)-ROW($AF$2 )+1),ROWS($AF$2:AF370))),"")</f>
        <v/>
      </c>
    </row>
    <row r="371" spans="1:33" ht="20.25" x14ac:dyDescent="0.2">
      <c r="A371" s="15"/>
      <c r="B371" s="15"/>
      <c r="C371" s="15"/>
      <c r="D371" s="15"/>
      <c r="E371" s="15" t="str">
        <f t="shared" si="52"/>
        <v/>
      </c>
      <c r="F371" s="15"/>
      <c r="G371" s="16" t="s">
        <v>25</v>
      </c>
      <c r="H371" s="6"/>
      <c r="K371" s="11" t="str">
        <f>IF(ROWS($K$3:K371)&gt;$R$2,"",SMALL($S$2:$S$500,ROWS($K$3:K371)))</f>
        <v/>
      </c>
      <c r="L371" s="12"/>
      <c r="M371" s="12" t="str">
        <f t="array" aca="1" ref="M371" ca="1">IFERROR(INDEX($T$2:$T$500,SMALL(IF($T$2:$T$500&lt;&gt;"",ROW($T$2:$T$500)-ROW($T$2 )+1),ROWS($T$2:T370))),"")</f>
        <v/>
      </c>
      <c r="N371" s="12" t="str">
        <f t="array" aca="1" ref="N371" ca="1">IFERROR(INDEX($U$2:$U$500,SMALL(IF($U$2:$U$500&lt;&gt;"",ROW($U$2:$U$500)-ROW($U$2 )+1),ROWS($U$2:U370))),"")</f>
        <v/>
      </c>
      <c r="O371" s="12" t="str">
        <f t="array" aca="1" ref="O371" ca="1">IFERROR(INDEX($V$2:$V$500,SMALL(IF($V$2:$V$500&lt;&gt;"",ROW($T$2:$V$500)-ROW($V$2 )+1),ROWS($V$2:V370))),"")</f>
        <v/>
      </c>
      <c r="P371" s="12" t="str">
        <f t="array" aca="1" ref="P371" ca="1">IFERROR(INDEX($W$2:$W$500,SMALL(IF($W$2:$W$500&lt;&gt;"",ROW($T$2:$W$500)-ROW($W$2 )+1),ROWS($W$2:W370))),"")</f>
        <v/>
      </c>
      <c r="Q371" s="10" t="str">
        <f t="array" aca="1" ref="Q371" ca="1">IFERROR(INDEX($Y$2:$Y$500,SMALL(IF($Y$2:$Y$500&lt;&gt;"",ROW($Y$2:$Y$500)-ROW($Y$2 )+1),ROWS($Y$2:Y370))),"")</f>
        <v/>
      </c>
      <c r="S371" s="2" t="str">
        <f t="shared" si="53"/>
        <v/>
      </c>
      <c r="T371" s="2" t="str">
        <f t="shared" si="54"/>
        <v/>
      </c>
      <c r="U371" s="6" t="str">
        <f t="shared" si="55"/>
        <v/>
      </c>
      <c r="V371" s="6" t="str">
        <f t="shared" si="56"/>
        <v/>
      </c>
      <c r="W371" s="6" t="str">
        <f t="shared" si="57"/>
        <v/>
      </c>
      <c r="X371" s="6" t="str">
        <f t="shared" si="58"/>
        <v/>
      </c>
      <c r="Y371" s="6" t="str">
        <f t="shared" si="59"/>
        <v/>
      </c>
      <c r="Z371" s="2"/>
      <c r="AA371" s="2"/>
      <c r="AB371" s="1" t="str">
        <f t="shared" si="60"/>
        <v/>
      </c>
      <c r="AC371" s="1" t="str">
        <f>IF(COUNTIF($AB$3:AB372,AB372)=1,AB372,"")</f>
        <v/>
      </c>
      <c r="AD371" s="1" t="str">
        <f t="array" ref="AD371">IFERROR(INDEX($AC$2:$AC$500,SMALL(IF($AC$2:$AC$500&lt;&gt;"",ROW($AC$2:$AC$500)-ROW($AC$2 )+1),ROWS($AC$2:AC371))),"")</f>
        <v/>
      </c>
      <c r="AE371" s="1" t="str">
        <f t="array" ref="AE371">IF(AD371&lt;&gt;"",MATCH(AD371,$AD$2:$AD$500,0),"")</f>
        <v/>
      </c>
      <c r="AF371" s="1" t="str">
        <f>IF(AND(COUNTIF($AB$2:AB371,AB371)=1,AB371&lt;&gt;""),AB371,"")</f>
        <v/>
      </c>
      <c r="AG371" s="1" t="str">
        <f t="array" ref="AG371">IFERROR(INDEX($AF$2:$AF$500,SMALL(IF($AF$2:$AF$500&lt;&gt;"",ROW($AF$2:$AF$500)-ROW($AF$2 )+1),ROWS($AF$2:AF371))),"")</f>
        <v/>
      </c>
    </row>
    <row r="372" spans="1:33" ht="20.25" x14ac:dyDescent="0.2">
      <c r="A372" s="15"/>
      <c r="B372" s="15"/>
      <c r="C372" s="15"/>
      <c r="D372" s="15"/>
      <c r="E372" s="15" t="str">
        <f t="shared" si="52"/>
        <v/>
      </c>
      <c r="F372" s="15"/>
      <c r="G372" s="16" t="s">
        <v>25</v>
      </c>
      <c r="H372" s="6"/>
      <c r="K372" s="11" t="str">
        <f>IF(ROWS($K$3:K372)&gt;$R$2,"",SMALL($S$2:$S$500,ROWS($K$3:K372)))</f>
        <v/>
      </c>
      <c r="L372" s="12"/>
      <c r="M372" s="12" t="str">
        <f t="array" aca="1" ref="M372" ca="1">IFERROR(INDEX($T$2:$T$500,SMALL(IF($T$2:$T$500&lt;&gt;"",ROW($T$2:$T$500)-ROW($T$2 )+1),ROWS($T$2:T371))),"")</f>
        <v/>
      </c>
      <c r="N372" s="12" t="str">
        <f t="array" aca="1" ref="N372" ca="1">IFERROR(INDEX($U$2:$U$500,SMALL(IF($U$2:$U$500&lt;&gt;"",ROW($U$2:$U$500)-ROW($U$2 )+1),ROWS($U$2:U371))),"")</f>
        <v/>
      </c>
      <c r="O372" s="12" t="str">
        <f t="array" aca="1" ref="O372" ca="1">IFERROR(INDEX($V$2:$V$500,SMALL(IF($V$2:$V$500&lt;&gt;"",ROW($T$2:$V$500)-ROW($V$2 )+1),ROWS($V$2:V371))),"")</f>
        <v/>
      </c>
      <c r="P372" s="12" t="str">
        <f t="array" aca="1" ref="P372" ca="1">IFERROR(INDEX($W$2:$W$500,SMALL(IF($W$2:$W$500&lt;&gt;"",ROW($T$2:$W$500)-ROW($W$2 )+1),ROWS($W$2:W371))),"")</f>
        <v/>
      </c>
      <c r="Q372" s="10" t="str">
        <f t="array" aca="1" ref="Q372" ca="1">IFERROR(INDEX($Y$2:$Y$500,SMALL(IF($Y$2:$Y$500&lt;&gt;"",ROW($Y$2:$Y$500)-ROW($Y$2 )+1),ROWS($Y$2:Y371))),"")</f>
        <v/>
      </c>
      <c r="S372" s="2" t="str">
        <f t="shared" si="53"/>
        <v/>
      </c>
      <c r="T372" s="2" t="str">
        <f t="shared" si="54"/>
        <v/>
      </c>
      <c r="U372" s="6" t="str">
        <f t="shared" si="55"/>
        <v/>
      </c>
      <c r="V372" s="6" t="str">
        <f t="shared" si="56"/>
        <v/>
      </c>
      <c r="W372" s="6" t="str">
        <f t="shared" si="57"/>
        <v/>
      </c>
      <c r="X372" s="6" t="str">
        <f t="shared" si="58"/>
        <v/>
      </c>
      <c r="Y372" s="6" t="str">
        <f t="shared" si="59"/>
        <v/>
      </c>
      <c r="Z372" s="2"/>
      <c r="AA372" s="2"/>
      <c r="AB372" s="1" t="str">
        <f t="shared" si="60"/>
        <v/>
      </c>
      <c r="AC372" s="1" t="str">
        <f>IF(COUNTIF($AB$3:AB373,AB373)=1,AB373,"")</f>
        <v/>
      </c>
      <c r="AD372" s="1" t="str">
        <f t="array" ref="AD372">IFERROR(INDEX($AC$2:$AC$500,SMALL(IF($AC$2:$AC$500&lt;&gt;"",ROW($AC$2:$AC$500)-ROW($AC$2 )+1),ROWS($AC$2:AC372))),"")</f>
        <v/>
      </c>
      <c r="AE372" s="1" t="str">
        <f t="array" ref="AE372">IF(AD372&lt;&gt;"",MATCH(AD372,$AD$2:$AD$500,0),"")</f>
        <v/>
      </c>
      <c r="AF372" s="1" t="str">
        <f>IF(AND(COUNTIF($AB$2:AB372,AB372)=1,AB372&lt;&gt;""),AB372,"")</f>
        <v/>
      </c>
      <c r="AG372" s="1" t="str">
        <f t="array" ref="AG372">IFERROR(INDEX($AF$2:$AF$500,SMALL(IF($AF$2:$AF$500&lt;&gt;"",ROW($AF$2:$AF$500)-ROW($AF$2 )+1),ROWS($AF$2:AF372))),"")</f>
        <v/>
      </c>
    </row>
    <row r="373" spans="1:33" ht="20.25" x14ac:dyDescent="0.2">
      <c r="A373" s="15"/>
      <c r="B373" s="15"/>
      <c r="C373" s="15"/>
      <c r="D373" s="15"/>
      <c r="E373" s="15" t="str">
        <f t="shared" si="52"/>
        <v/>
      </c>
      <c r="F373" s="15"/>
      <c r="G373" s="16" t="s">
        <v>25</v>
      </c>
      <c r="H373" s="6"/>
      <c r="K373" s="11" t="str">
        <f>IF(ROWS($K$3:K373)&gt;$R$2,"",SMALL($S$2:$S$500,ROWS($K$3:K373)))</f>
        <v/>
      </c>
      <c r="L373" s="12"/>
      <c r="M373" s="12" t="str">
        <f t="array" aca="1" ref="M373" ca="1">IFERROR(INDEX($T$2:$T$500,SMALL(IF($T$2:$T$500&lt;&gt;"",ROW($T$2:$T$500)-ROW($T$2 )+1),ROWS($T$2:T372))),"")</f>
        <v/>
      </c>
      <c r="N373" s="12" t="str">
        <f t="array" aca="1" ref="N373" ca="1">IFERROR(INDEX($U$2:$U$500,SMALL(IF($U$2:$U$500&lt;&gt;"",ROW($U$2:$U$500)-ROW($U$2 )+1),ROWS($U$2:U372))),"")</f>
        <v/>
      </c>
      <c r="O373" s="12" t="str">
        <f t="array" aca="1" ref="O373" ca="1">IFERROR(INDEX($V$2:$V$500,SMALL(IF($V$2:$V$500&lt;&gt;"",ROW($T$2:$V$500)-ROW($V$2 )+1),ROWS($V$2:V372))),"")</f>
        <v/>
      </c>
      <c r="P373" s="12" t="str">
        <f t="array" aca="1" ref="P373" ca="1">IFERROR(INDEX($W$2:$W$500,SMALL(IF($W$2:$W$500&lt;&gt;"",ROW($T$2:$W$500)-ROW($W$2 )+1),ROWS($W$2:W372))),"")</f>
        <v/>
      </c>
      <c r="Q373" s="10" t="str">
        <f t="array" aca="1" ref="Q373" ca="1">IFERROR(INDEX($Y$2:$Y$500,SMALL(IF($Y$2:$Y$500&lt;&gt;"",ROW($Y$2:$Y$500)-ROW($Y$2 )+1),ROWS($Y$2:Y372))),"")</f>
        <v/>
      </c>
      <c r="S373" s="2" t="str">
        <f t="shared" si="53"/>
        <v/>
      </c>
      <c r="T373" s="2" t="str">
        <f t="shared" si="54"/>
        <v/>
      </c>
      <c r="U373" s="6" t="str">
        <f t="shared" si="55"/>
        <v/>
      </c>
      <c r="V373" s="6" t="str">
        <f t="shared" si="56"/>
        <v/>
      </c>
      <c r="W373" s="6" t="str">
        <f t="shared" si="57"/>
        <v/>
      </c>
      <c r="X373" s="6" t="str">
        <f t="shared" si="58"/>
        <v/>
      </c>
      <c r="Y373" s="6" t="str">
        <f t="shared" si="59"/>
        <v/>
      </c>
      <c r="Z373" s="2"/>
      <c r="AA373" s="2"/>
      <c r="AB373" s="1" t="str">
        <f t="shared" si="60"/>
        <v/>
      </c>
      <c r="AC373" s="1" t="str">
        <f>IF(COUNTIF($AB$3:AB374,AB374)=1,AB374,"")</f>
        <v/>
      </c>
      <c r="AD373" s="1" t="str">
        <f t="array" ref="AD373">IFERROR(INDEX($AC$2:$AC$500,SMALL(IF($AC$2:$AC$500&lt;&gt;"",ROW($AC$2:$AC$500)-ROW($AC$2 )+1),ROWS($AC$2:AC373))),"")</f>
        <v/>
      </c>
      <c r="AE373" s="1" t="str">
        <f t="array" ref="AE373">IF(AD373&lt;&gt;"",MATCH(AD373,$AD$2:$AD$500,0),"")</f>
        <v/>
      </c>
      <c r="AF373" s="1" t="str">
        <f>IF(AND(COUNTIF($AB$2:AB373,AB373)=1,AB373&lt;&gt;""),AB373,"")</f>
        <v/>
      </c>
      <c r="AG373" s="1" t="str">
        <f t="array" ref="AG373">IFERROR(INDEX($AF$2:$AF$500,SMALL(IF($AF$2:$AF$500&lt;&gt;"",ROW($AF$2:$AF$500)-ROW($AF$2 )+1),ROWS($AF$2:AF373))),"")</f>
        <v/>
      </c>
    </row>
    <row r="374" spans="1:33" ht="20.25" x14ac:dyDescent="0.2">
      <c r="A374" s="15"/>
      <c r="B374" s="15"/>
      <c r="C374" s="15"/>
      <c r="D374" s="15"/>
      <c r="E374" s="15" t="str">
        <f t="shared" si="52"/>
        <v/>
      </c>
      <c r="F374" s="15"/>
      <c r="G374" s="16" t="s">
        <v>25</v>
      </c>
      <c r="H374" s="6"/>
      <c r="K374" s="11" t="str">
        <f>IF(ROWS($K$3:K374)&gt;$R$2,"",SMALL($S$2:$S$500,ROWS($K$3:K374)))</f>
        <v/>
      </c>
      <c r="L374" s="12"/>
      <c r="M374" s="12" t="str">
        <f t="array" aca="1" ref="M374" ca="1">IFERROR(INDEX($T$2:$T$500,SMALL(IF($T$2:$T$500&lt;&gt;"",ROW($T$2:$T$500)-ROW($T$2 )+1),ROWS($T$2:T373))),"")</f>
        <v/>
      </c>
      <c r="N374" s="12" t="str">
        <f t="array" aca="1" ref="N374" ca="1">IFERROR(INDEX($U$2:$U$500,SMALL(IF($U$2:$U$500&lt;&gt;"",ROW($U$2:$U$500)-ROW($U$2 )+1),ROWS($U$2:U373))),"")</f>
        <v/>
      </c>
      <c r="O374" s="12" t="str">
        <f t="array" aca="1" ref="O374" ca="1">IFERROR(INDEX($V$2:$V$500,SMALL(IF($V$2:$V$500&lt;&gt;"",ROW($T$2:$V$500)-ROW($V$2 )+1),ROWS($V$2:V373))),"")</f>
        <v/>
      </c>
      <c r="P374" s="12" t="str">
        <f t="array" aca="1" ref="P374" ca="1">IFERROR(INDEX($W$2:$W$500,SMALL(IF($W$2:$W$500&lt;&gt;"",ROW($T$2:$W$500)-ROW($W$2 )+1),ROWS($W$2:W373))),"")</f>
        <v/>
      </c>
      <c r="Q374" s="10" t="str">
        <f t="array" aca="1" ref="Q374" ca="1">IFERROR(INDEX($Y$2:$Y$500,SMALL(IF($Y$2:$Y$500&lt;&gt;"",ROW($Y$2:$Y$500)-ROW($Y$2 )+1),ROWS($Y$2:Y373))),"")</f>
        <v/>
      </c>
      <c r="S374" s="2" t="str">
        <f t="shared" si="53"/>
        <v/>
      </c>
      <c r="T374" s="2" t="str">
        <f t="shared" si="54"/>
        <v/>
      </c>
      <c r="U374" s="6" t="str">
        <f t="shared" si="55"/>
        <v/>
      </c>
      <c r="V374" s="6" t="str">
        <f t="shared" si="56"/>
        <v/>
      </c>
      <c r="W374" s="6" t="str">
        <f t="shared" si="57"/>
        <v/>
      </c>
      <c r="X374" s="6" t="str">
        <f t="shared" si="58"/>
        <v/>
      </c>
      <c r="Y374" s="6" t="str">
        <f t="shared" si="59"/>
        <v/>
      </c>
      <c r="Z374" s="2"/>
      <c r="AA374" s="2"/>
      <c r="AB374" s="1" t="str">
        <f t="shared" si="60"/>
        <v/>
      </c>
      <c r="AC374" s="1" t="str">
        <f>IF(COUNTIF($AB$3:AB375,AB375)=1,AB375,"")</f>
        <v/>
      </c>
      <c r="AD374" s="1" t="str">
        <f t="array" ref="AD374">IFERROR(INDEX($AC$2:$AC$500,SMALL(IF($AC$2:$AC$500&lt;&gt;"",ROW($AC$2:$AC$500)-ROW($AC$2 )+1),ROWS($AC$2:AC374))),"")</f>
        <v/>
      </c>
      <c r="AE374" s="1" t="str">
        <f t="array" ref="AE374">IF(AD374&lt;&gt;"",MATCH(AD374,$AD$2:$AD$500,0),"")</f>
        <v/>
      </c>
      <c r="AF374" s="1" t="str">
        <f>IF(AND(COUNTIF($AB$2:AB374,AB374)=1,AB374&lt;&gt;""),AB374,"")</f>
        <v/>
      </c>
      <c r="AG374" s="1" t="str">
        <f t="array" ref="AG374">IFERROR(INDEX($AF$2:$AF$500,SMALL(IF($AF$2:$AF$500&lt;&gt;"",ROW($AF$2:$AF$500)-ROW($AF$2 )+1),ROWS($AF$2:AF374))),"")</f>
        <v/>
      </c>
    </row>
    <row r="375" spans="1:33" ht="20.25" x14ac:dyDescent="0.2">
      <c r="A375" s="15"/>
      <c r="B375" s="15"/>
      <c r="C375" s="15"/>
      <c r="D375" s="15"/>
      <c r="E375" s="15" t="str">
        <f t="shared" si="52"/>
        <v/>
      </c>
      <c r="F375" s="15"/>
      <c r="G375" s="16" t="s">
        <v>25</v>
      </c>
      <c r="H375" s="6"/>
      <c r="K375" s="11" t="str">
        <f>IF(ROWS($K$3:K375)&gt;$R$2,"",SMALL($S$2:$S$500,ROWS($K$3:K375)))</f>
        <v/>
      </c>
      <c r="L375" s="12"/>
      <c r="M375" s="12" t="str">
        <f t="array" aca="1" ref="M375" ca="1">IFERROR(INDEX($T$2:$T$500,SMALL(IF($T$2:$T$500&lt;&gt;"",ROW($T$2:$T$500)-ROW($T$2 )+1),ROWS($T$2:T374))),"")</f>
        <v/>
      </c>
      <c r="N375" s="12" t="str">
        <f t="array" aca="1" ref="N375" ca="1">IFERROR(INDEX($U$2:$U$500,SMALL(IF($U$2:$U$500&lt;&gt;"",ROW($U$2:$U$500)-ROW($U$2 )+1),ROWS($U$2:U374))),"")</f>
        <v/>
      </c>
      <c r="O375" s="12" t="str">
        <f t="array" aca="1" ref="O375" ca="1">IFERROR(INDEX($V$2:$V$500,SMALL(IF($V$2:$V$500&lt;&gt;"",ROW($T$2:$V$500)-ROW($V$2 )+1),ROWS($V$2:V374))),"")</f>
        <v/>
      </c>
      <c r="P375" s="12" t="str">
        <f t="array" aca="1" ref="P375" ca="1">IFERROR(INDEX($W$2:$W$500,SMALL(IF($W$2:$W$500&lt;&gt;"",ROW($T$2:$W$500)-ROW($W$2 )+1),ROWS($W$2:W374))),"")</f>
        <v/>
      </c>
      <c r="Q375" s="10" t="str">
        <f t="array" aca="1" ref="Q375" ca="1">IFERROR(INDEX($Y$2:$Y$500,SMALL(IF($Y$2:$Y$500&lt;&gt;"",ROW($Y$2:$Y$500)-ROW($Y$2 )+1),ROWS($Y$2:Y374))),"")</f>
        <v/>
      </c>
      <c r="S375" s="2" t="str">
        <f t="shared" si="53"/>
        <v/>
      </c>
      <c r="T375" s="2" t="str">
        <f t="shared" si="54"/>
        <v/>
      </c>
      <c r="U375" s="6" t="str">
        <f t="shared" si="55"/>
        <v/>
      </c>
      <c r="V375" s="6" t="str">
        <f t="shared" si="56"/>
        <v/>
      </c>
      <c r="W375" s="6" t="str">
        <f t="shared" si="57"/>
        <v/>
      </c>
      <c r="X375" s="6" t="str">
        <f t="shared" si="58"/>
        <v/>
      </c>
      <c r="Y375" s="6" t="str">
        <f t="shared" si="59"/>
        <v/>
      </c>
      <c r="Z375" s="2"/>
      <c r="AA375" s="2"/>
      <c r="AB375" s="1" t="str">
        <f t="shared" si="60"/>
        <v/>
      </c>
      <c r="AC375" s="1" t="str">
        <f>IF(COUNTIF($AB$3:AB376,AB376)=1,AB376,"")</f>
        <v/>
      </c>
      <c r="AD375" s="1" t="str">
        <f t="array" ref="AD375">IFERROR(INDEX($AC$2:$AC$500,SMALL(IF($AC$2:$AC$500&lt;&gt;"",ROW($AC$2:$AC$500)-ROW($AC$2 )+1),ROWS($AC$2:AC375))),"")</f>
        <v/>
      </c>
      <c r="AE375" s="1" t="str">
        <f t="array" ref="AE375">IF(AD375&lt;&gt;"",MATCH(AD375,$AD$2:$AD$500,0),"")</f>
        <v/>
      </c>
      <c r="AF375" s="1" t="str">
        <f>IF(AND(COUNTIF($AB$2:AB375,AB375)=1,AB375&lt;&gt;""),AB375,"")</f>
        <v/>
      </c>
      <c r="AG375" s="1" t="str">
        <f t="array" ref="AG375">IFERROR(INDEX($AF$2:$AF$500,SMALL(IF($AF$2:$AF$500&lt;&gt;"",ROW($AF$2:$AF$500)-ROW($AF$2 )+1),ROWS($AF$2:AF375))),"")</f>
        <v/>
      </c>
    </row>
    <row r="376" spans="1:33" ht="20.25" x14ac:dyDescent="0.2">
      <c r="A376" s="15"/>
      <c r="B376" s="15"/>
      <c r="C376" s="15"/>
      <c r="D376" s="15"/>
      <c r="E376" s="15" t="str">
        <f t="shared" si="52"/>
        <v/>
      </c>
      <c r="F376" s="15"/>
      <c r="G376" s="16" t="s">
        <v>25</v>
      </c>
      <c r="H376" s="6"/>
      <c r="K376" s="11" t="str">
        <f>IF(ROWS($K$3:K376)&gt;$R$2,"",SMALL($S$2:$S$500,ROWS($K$3:K376)))</f>
        <v/>
      </c>
      <c r="L376" s="12"/>
      <c r="M376" s="12" t="str">
        <f t="array" aca="1" ref="M376" ca="1">IFERROR(INDEX($T$2:$T$500,SMALL(IF($T$2:$T$500&lt;&gt;"",ROW($T$2:$T$500)-ROW($T$2 )+1),ROWS($T$2:T375))),"")</f>
        <v/>
      </c>
      <c r="N376" s="12" t="str">
        <f t="array" aca="1" ref="N376" ca="1">IFERROR(INDEX($U$2:$U$500,SMALL(IF($U$2:$U$500&lt;&gt;"",ROW($U$2:$U$500)-ROW($U$2 )+1),ROWS($U$2:U375))),"")</f>
        <v/>
      </c>
      <c r="O376" s="12" t="str">
        <f t="array" aca="1" ref="O376" ca="1">IFERROR(INDEX($V$2:$V$500,SMALL(IF($V$2:$V$500&lt;&gt;"",ROW($T$2:$V$500)-ROW($V$2 )+1),ROWS($V$2:V375))),"")</f>
        <v/>
      </c>
      <c r="P376" s="12" t="str">
        <f t="array" aca="1" ref="P376" ca="1">IFERROR(INDEX($W$2:$W$500,SMALL(IF($W$2:$W$500&lt;&gt;"",ROW($T$2:$W$500)-ROW($W$2 )+1),ROWS($W$2:W375))),"")</f>
        <v/>
      </c>
      <c r="Q376" s="10" t="str">
        <f t="array" aca="1" ref="Q376" ca="1">IFERROR(INDEX($Y$2:$Y$500,SMALL(IF($Y$2:$Y$500&lt;&gt;"",ROW($Y$2:$Y$500)-ROW($Y$2 )+1),ROWS($Y$2:Y375))),"")</f>
        <v/>
      </c>
      <c r="S376" s="2" t="str">
        <f t="shared" si="53"/>
        <v/>
      </c>
      <c r="T376" s="2" t="str">
        <f t="shared" si="54"/>
        <v/>
      </c>
      <c r="U376" s="6" t="str">
        <f t="shared" si="55"/>
        <v/>
      </c>
      <c r="V376" s="6" t="str">
        <f t="shared" si="56"/>
        <v/>
      </c>
      <c r="W376" s="6" t="str">
        <f t="shared" si="57"/>
        <v/>
      </c>
      <c r="X376" s="6" t="str">
        <f t="shared" si="58"/>
        <v/>
      </c>
      <c r="Y376" s="6" t="str">
        <f t="shared" si="59"/>
        <v/>
      </c>
      <c r="Z376" s="2"/>
      <c r="AA376" s="2"/>
      <c r="AB376" s="1" t="str">
        <f t="shared" si="60"/>
        <v/>
      </c>
      <c r="AC376" s="1" t="str">
        <f>IF(COUNTIF($AB$3:AB377,AB377)=1,AB377,"")</f>
        <v/>
      </c>
      <c r="AD376" s="1" t="str">
        <f t="array" ref="AD376">IFERROR(INDEX($AC$2:$AC$500,SMALL(IF($AC$2:$AC$500&lt;&gt;"",ROW($AC$2:$AC$500)-ROW($AC$2 )+1),ROWS($AC$2:AC376))),"")</f>
        <v/>
      </c>
      <c r="AE376" s="1" t="str">
        <f t="array" ref="AE376">IF(AD376&lt;&gt;"",MATCH(AD376,$AD$2:$AD$500,0),"")</f>
        <v/>
      </c>
      <c r="AF376" s="1" t="str">
        <f>IF(AND(COUNTIF($AB$2:AB376,AB376)=1,AB376&lt;&gt;""),AB376,"")</f>
        <v/>
      </c>
      <c r="AG376" s="1" t="str">
        <f t="array" ref="AG376">IFERROR(INDEX($AF$2:$AF$500,SMALL(IF($AF$2:$AF$500&lt;&gt;"",ROW($AF$2:$AF$500)-ROW($AF$2 )+1),ROWS($AF$2:AF376))),"")</f>
        <v/>
      </c>
    </row>
    <row r="377" spans="1:33" ht="20.25" x14ac:dyDescent="0.2">
      <c r="A377" s="15"/>
      <c r="B377" s="15"/>
      <c r="C377" s="15"/>
      <c r="D377" s="15"/>
      <c r="E377" s="15" t="str">
        <f t="shared" si="52"/>
        <v/>
      </c>
      <c r="F377" s="15"/>
      <c r="G377" s="16" t="s">
        <v>25</v>
      </c>
      <c r="H377" s="6"/>
      <c r="K377" s="11" t="str">
        <f>IF(ROWS($K$3:K377)&gt;$R$2,"",SMALL($S$2:$S$500,ROWS($K$3:K377)))</f>
        <v/>
      </c>
      <c r="L377" s="12"/>
      <c r="M377" s="12" t="str">
        <f t="array" aca="1" ref="M377" ca="1">IFERROR(INDEX($T$2:$T$500,SMALL(IF($T$2:$T$500&lt;&gt;"",ROW($T$2:$T$500)-ROW($T$2 )+1),ROWS($T$2:T376))),"")</f>
        <v/>
      </c>
      <c r="N377" s="12" t="str">
        <f t="array" aca="1" ref="N377" ca="1">IFERROR(INDEX($U$2:$U$500,SMALL(IF($U$2:$U$500&lt;&gt;"",ROW($U$2:$U$500)-ROW($U$2 )+1),ROWS($U$2:U376))),"")</f>
        <v/>
      </c>
      <c r="O377" s="12" t="str">
        <f t="array" aca="1" ref="O377" ca="1">IFERROR(INDEX($V$2:$V$500,SMALL(IF($V$2:$V$500&lt;&gt;"",ROW($T$2:$V$500)-ROW($V$2 )+1),ROWS($V$2:V376))),"")</f>
        <v/>
      </c>
      <c r="P377" s="12" t="str">
        <f t="array" aca="1" ref="P377" ca="1">IFERROR(INDEX($W$2:$W$500,SMALL(IF($W$2:$W$500&lt;&gt;"",ROW($T$2:$W$500)-ROW($W$2 )+1),ROWS($W$2:W376))),"")</f>
        <v/>
      </c>
      <c r="Q377" s="10" t="str">
        <f t="array" aca="1" ref="Q377" ca="1">IFERROR(INDEX($Y$2:$Y$500,SMALL(IF($Y$2:$Y$500&lt;&gt;"",ROW($Y$2:$Y$500)-ROW($Y$2 )+1),ROWS($Y$2:Y376))),"")</f>
        <v/>
      </c>
      <c r="S377" s="2" t="str">
        <f t="shared" si="53"/>
        <v/>
      </c>
      <c r="T377" s="2" t="str">
        <f t="shared" si="54"/>
        <v/>
      </c>
      <c r="U377" s="6" t="str">
        <f t="shared" si="55"/>
        <v/>
      </c>
      <c r="V377" s="6" t="str">
        <f t="shared" si="56"/>
        <v/>
      </c>
      <c r="W377" s="6" t="str">
        <f t="shared" si="57"/>
        <v/>
      </c>
      <c r="X377" s="6" t="str">
        <f t="shared" si="58"/>
        <v/>
      </c>
      <c r="Y377" s="6" t="str">
        <f t="shared" si="59"/>
        <v/>
      </c>
      <c r="Z377" s="2"/>
      <c r="AA377" s="2"/>
      <c r="AB377" s="1" t="str">
        <f t="shared" si="60"/>
        <v/>
      </c>
      <c r="AC377" s="1" t="str">
        <f>IF(COUNTIF($AB$3:AB378,AB378)=1,AB378,"")</f>
        <v/>
      </c>
      <c r="AD377" s="1" t="str">
        <f t="array" ref="AD377">IFERROR(INDEX($AC$2:$AC$500,SMALL(IF($AC$2:$AC$500&lt;&gt;"",ROW($AC$2:$AC$500)-ROW($AC$2 )+1),ROWS($AC$2:AC377))),"")</f>
        <v/>
      </c>
      <c r="AE377" s="1" t="str">
        <f t="array" ref="AE377">IF(AD377&lt;&gt;"",MATCH(AD377,$AD$2:$AD$500,0),"")</f>
        <v/>
      </c>
      <c r="AF377" s="1" t="str">
        <f>IF(AND(COUNTIF($AB$2:AB377,AB377)=1,AB377&lt;&gt;""),AB377,"")</f>
        <v/>
      </c>
      <c r="AG377" s="1" t="str">
        <f t="array" ref="AG377">IFERROR(INDEX($AF$2:$AF$500,SMALL(IF($AF$2:$AF$500&lt;&gt;"",ROW($AF$2:$AF$500)-ROW($AF$2 )+1),ROWS($AF$2:AF377))),"")</f>
        <v/>
      </c>
    </row>
    <row r="378" spans="1:33" ht="20.25" x14ac:dyDescent="0.2">
      <c r="A378" s="15"/>
      <c r="B378" s="15"/>
      <c r="C378" s="15"/>
      <c r="D378" s="15"/>
      <c r="E378" s="15" t="str">
        <f t="shared" si="52"/>
        <v/>
      </c>
      <c r="F378" s="15"/>
      <c r="G378" s="16" t="s">
        <v>25</v>
      </c>
      <c r="H378" s="6"/>
      <c r="K378" s="11" t="str">
        <f>IF(ROWS($K$3:K378)&gt;$R$2,"",SMALL($S$2:$S$500,ROWS($K$3:K378)))</f>
        <v/>
      </c>
      <c r="L378" s="12"/>
      <c r="M378" s="12" t="str">
        <f t="array" aca="1" ref="M378" ca="1">IFERROR(INDEX($T$2:$T$500,SMALL(IF($T$2:$T$500&lt;&gt;"",ROW($T$2:$T$500)-ROW($T$2 )+1),ROWS($T$2:T377))),"")</f>
        <v/>
      </c>
      <c r="N378" s="12" t="str">
        <f t="array" aca="1" ref="N378" ca="1">IFERROR(INDEX($U$2:$U$500,SMALL(IF($U$2:$U$500&lt;&gt;"",ROW($U$2:$U$500)-ROW($U$2 )+1),ROWS($U$2:U377))),"")</f>
        <v/>
      </c>
      <c r="O378" s="12" t="str">
        <f t="array" aca="1" ref="O378" ca="1">IFERROR(INDEX($V$2:$V$500,SMALL(IF($V$2:$V$500&lt;&gt;"",ROW($T$2:$V$500)-ROW($V$2 )+1),ROWS($V$2:V377))),"")</f>
        <v/>
      </c>
      <c r="P378" s="12" t="str">
        <f t="array" aca="1" ref="P378" ca="1">IFERROR(INDEX($W$2:$W$500,SMALL(IF($W$2:$W$500&lt;&gt;"",ROW($T$2:$W$500)-ROW($W$2 )+1),ROWS($W$2:W377))),"")</f>
        <v/>
      </c>
      <c r="Q378" s="10" t="str">
        <f t="array" aca="1" ref="Q378" ca="1">IFERROR(INDEX($Y$2:$Y$500,SMALL(IF($Y$2:$Y$500&lt;&gt;"",ROW($Y$2:$Y$500)-ROW($Y$2 )+1),ROWS($Y$2:Y377))),"")</f>
        <v/>
      </c>
      <c r="S378" s="2" t="str">
        <f t="shared" si="53"/>
        <v/>
      </c>
      <c r="T378" s="2" t="str">
        <f t="shared" si="54"/>
        <v/>
      </c>
      <c r="U378" s="6" t="str">
        <f t="shared" si="55"/>
        <v/>
      </c>
      <c r="V378" s="6" t="str">
        <f t="shared" si="56"/>
        <v/>
      </c>
      <c r="W378" s="6" t="str">
        <f t="shared" si="57"/>
        <v/>
      </c>
      <c r="X378" s="6" t="str">
        <f t="shared" si="58"/>
        <v/>
      </c>
      <c r="Y378" s="6" t="str">
        <f t="shared" si="59"/>
        <v/>
      </c>
      <c r="Z378" s="2"/>
      <c r="AA378" s="2"/>
      <c r="AB378" s="1" t="str">
        <f t="shared" si="60"/>
        <v/>
      </c>
      <c r="AC378" s="1" t="str">
        <f>IF(COUNTIF($AB$3:AB379,AB379)=1,AB379,"")</f>
        <v/>
      </c>
      <c r="AD378" s="1" t="str">
        <f t="array" ref="AD378">IFERROR(INDEX($AC$2:$AC$500,SMALL(IF($AC$2:$AC$500&lt;&gt;"",ROW($AC$2:$AC$500)-ROW($AC$2 )+1),ROWS($AC$2:AC378))),"")</f>
        <v/>
      </c>
      <c r="AE378" s="1" t="str">
        <f t="array" ref="AE378">IF(AD378&lt;&gt;"",MATCH(AD378,$AD$2:$AD$500,0),"")</f>
        <v/>
      </c>
      <c r="AF378" s="1" t="str">
        <f>IF(AND(COUNTIF($AB$2:AB378,AB378)=1,AB378&lt;&gt;""),AB378,"")</f>
        <v/>
      </c>
      <c r="AG378" s="1" t="str">
        <f t="array" ref="AG378">IFERROR(INDEX($AF$2:$AF$500,SMALL(IF($AF$2:$AF$500&lt;&gt;"",ROW($AF$2:$AF$500)-ROW($AF$2 )+1),ROWS($AF$2:AF378))),"")</f>
        <v/>
      </c>
    </row>
    <row r="379" spans="1:33" ht="20.25" x14ac:dyDescent="0.2">
      <c r="A379" s="15"/>
      <c r="B379" s="15"/>
      <c r="C379" s="15"/>
      <c r="D379" s="15"/>
      <c r="E379" s="15" t="str">
        <f t="shared" si="52"/>
        <v/>
      </c>
      <c r="F379" s="15"/>
      <c r="G379" s="16" t="s">
        <v>25</v>
      </c>
      <c r="H379" s="6"/>
      <c r="K379" s="11" t="str">
        <f>IF(ROWS($K$3:K379)&gt;$R$2,"",SMALL($S$2:$S$500,ROWS($K$3:K379)))</f>
        <v/>
      </c>
      <c r="L379" s="12"/>
      <c r="M379" s="12" t="str">
        <f t="array" aca="1" ref="M379" ca="1">IFERROR(INDEX($T$2:$T$500,SMALL(IF($T$2:$T$500&lt;&gt;"",ROW($T$2:$T$500)-ROW($T$2 )+1),ROWS($T$2:T378))),"")</f>
        <v/>
      </c>
      <c r="N379" s="12" t="str">
        <f t="array" aca="1" ref="N379" ca="1">IFERROR(INDEX($U$2:$U$500,SMALL(IF($U$2:$U$500&lt;&gt;"",ROW($U$2:$U$500)-ROW($U$2 )+1),ROWS($U$2:U378))),"")</f>
        <v/>
      </c>
      <c r="O379" s="12" t="str">
        <f t="array" aca="1" ref="O379" ca="1">IFERROR(INDEX($V$2:$V$500,SMALL(IF($V$2:$V$500&lt;&gt;"",ROW($T$2:$V$500)-ROW($V$2 )+1),ROWS($V$2:V378))),"")</f>
        <v/>
      </c>
      <c r="P379" s="12" t="str">
        <f t="array" aca="1" ref="P379" ca="1">IFERROR(INDEX($W$2:$W$500,SMALL(IF($W$2:$W$500&lt;&gt;"",ROW($T$2:$W$500)-ROW($W$2 )+1),ROWS($W$2:W378))),"")</f>
        <v/>
      </c>
      <c r="Q379" s="10" t="str">
        <f t="array" aca="1" ref="Q379" ca="1">IFERROR(INDEX($Y$2:$Y$500,SMALL(IF($Y$2:$Y$500&lt;&gt;"",ROW($Y$2:$Y$500)-ROW($Y$2 )+1),ROWS($Y$2:Y378))),"")</f>
        <v/>
      </c>
      <c r="S379" s="2" t="str">
        <f t="shared" si="53"/>
        <v/>
      </c>
      <c r="T379" s="2" t="str">
        <f t="shared" si="54"/>
        <v/>
      </c>
      <c r="U379" s="6" t="str">
        <f t="shared" si="55"/>
        <v/>
      </c>
      <c r="V379" s="6" t="str">
        <f t="shared" si="56"/>
        <v/>
      </c>
      <c r="W379" s="6" t="str">
        <f t="shared" si="57"/>
        <v/>
      </c>
      <c r="X379" s="6" t="str">
        <f t="shared" si="58"/>
        <v/>
      </c>
      <c r="Y379" s="6" t="str">
        <f t="shared" si="59"/>
        <v/>
      </c>
      <c r="Z379" s="2"/>
      <c r="AA379" s="2"/>
      <c r="AB379" s="1" t="str">
        <f t="shared" si="60"/>
        <v/>
      </c>
      <c r="AC379" s="1" t="str">
        <f>IF(COUNTIF($AB$3:AB380,AB380)=1,AB380,"")</f>
        <v/>
      </c>
      <c r="AD379" s="1" t="str">
        <f t="array" ref="AD379">IFERROR(INDEX($AC$2:$AC$500,SMALL(IF($AC$2:$AC$500&lt;&gt;"",ROW($AC$2:$AC$500)-ROW($AC$2 )+1),ROWS($AC$2:AC379))),"")</f>
        <v/>
      </c>
      <c r="AE379" s="1" t="str">
        <f t="array" ref="AE379">IF(AD379&lt;&gt;"",MATCH(AD379,$AD$2:$AD$500,0),"")</f>
        <v/>
      </c>
      <c r="AF379" s="1" t="str">
        <f>IF(AND(COUNTIF($AB$2:AB379,AB379)=1,AB379&lt;&gt;""),AB379,"")</f>
        <v/>
      </c>
      <c r="AG379" s="1" t="str">
        <f t="array" ref="AG379">IFERROR(INDEX($AF$2:$AF$500,SMALL(IF($AF$2:$AF$500&lt;&gt;"",ROW($AF$2:$AF$500)-ROW($AF$2 )+1),ROWS($AF$2:AF379))),"")</f>
        <v/>
      </c>
    </row>
    <row r="380" spans="1:33" ht="20.25" x14ac:dyDescent="0.2">
      <c r="A380" s="15"/>
      <c r="B380" s="15"/>
      <c r="C380" s="15"/>
      <c r="D380" s="15"/>
      <c r="E380" s="15" t="str">
        <f t="shared" si="52"/>
        <v/>
      </c>
      <c r="F380" s="15"/>
      <c r="G380" s="16" t="s">
        <v>25</v>
      </c>
      <c r="H380" s="6"/>
      <c r="K380" s="11" t="str">
        <f>IF(ROWS($K$3:K380)&gt;$R$2,"",SMALL($S$2:$S$500,ROWS($K$3:K380)))</f>
        <v/>
      </c>
      <c r="L380" s="12"/>
      <c r="M380" s="12" t="str">
        <f t="array" aca="1" ref="M380" ca="1">IFERROR(INDEX($T$2:$T$500,SMALL(IF($T$2:$T$500&lt;&gt;"",ROW($T$2:$T$500)-ROW($T$2 )+1),ROWS($T$2:T379))),"")</f>
        <v/>
      </c>
      <c r="N380" s="12" t="str">
        <f t="array" aca="1" ref="N380" ca="1">IFERROR(INDEX($U$2:$U$500,SMALL(IF($U$2:$U$500&lt;&gt;"",ROW($U$2:$U$500)-ROW($U$2 )+1),ROWS($U$2:U379))),"")</f>
        <v/>
      </c>
      <c r="O380" s="12" t="str">
        <f t="array" aca="1" ref="O380" ca="1">IFERROR(INDEX($V$2:$V$500,SMALL(IF($V$2:$V$500&lt;&gt;"",ROW($T$2:$V$500)-ROW($V$2 )+1),ROWS($V$2:V379))),"")</f>
        <v/>
      </c>
      <c r="P380" s="12" t="str">
        <f t="array" aca="1" ref="P380" ca="1">IFERROR(INDEX($W$2:$W$500,SMALL(IF($W$2:$W$500&lt;&gt;"",ROW($T$2:$W$500)-ROW($W$2 )+1),ROWS($W$2:W379))),"")</f>
        <v/>
      </c>
      <c r="Q380" s="10" t="str">
        <f t="array" aca="1" ref="Q380" ca="1">IFERROR(INDEX($Y$2:$Y$500,SMALL(IF($Y$2:$Y$500&lt;&gt;"",ROW($Y$2:$Y$500)-ROW($Y$2 )+1),ROWS($Y$2:Y379))),"")</f>
        <v/>
      </c>
      <c r="S380" s="2" t="str">
        <f t="shared" si="53"/>
        <v/>
      </c>
      <c r="T380" s="2" t="str">
        <f t="shared" si="54"/>
        <v/>
      </c>
      <c r="U380" s="6" t="str">
        <f t="shared" si="55"/>
        <v/>
      </c>
      <c r="V380" s="6" t="str">
        <f t="shared" si="56"/>
        <v/>
      </c>
      <c r="W380" s="6" t="str">
        <f t="shared" si="57"/>
        <v/>
      </c>
      <c r="X380" s="6" t="str">
        <f t="shared" si="58"/>
        <v/>
      </c>
      <c r="Y380" s="6" t="str">
        <f t="shared" si="59"/>
        <v/>
      </c>
      <c r="Z380" s="2"/>
      <c r="AA380" s="2"/>
      <c r="AB380" s="1" t="str">
        <f t="shared" si="60"/>
        <v/>
      </c>
      <c r="AC380" s="1" t="str">
        <f>IF(COUNTIF($AB$3:AB381,AB381)=1,AB381,"")</f>
        <v/>
      </c>
      <c r="AD380" s="1" t="str">
        <f t="array" ref="AD380">IFERROR(INDEX($AC$2:$AC$500,SMALL(IF($AC$2:$AC$500&lt;&gt;"",ROW($AC$2:$AC$500)-ROW($AC$2 )+1),ROWS($AC$2:AC380))),"")</f>
        <v/>
      </c>
      <c r="AE380" s="1" t="str">
        <f t="array" ref="AE380">IF(AD380&lt;&gt;"",MATCH(AD380,$AD$2:$AD$500,0),"")</f>
        <v/>
      </c>
      <c r="AF380" s="1" t="str">
        <f>IF(AND(COUNTIF($AB$2:AB380,AB380)=1,AB380&lt;&gt;""),AB380,"")</f>
        <v/>
      </c>
      <c r="AG380" s="1" t="str">
        <f t="array" ref="AG380">IFERROR(INDEX($AF$2:$AF$500,SMALL(IF($AF$2:$AF$500&lt;&gt;"",ROW($AF$2:$AF$500)-ROW($AF$2 )+1),ROWS($AF$2:AF380))),"")</f>
        <v/>
      </c>
    </row>
    <row r="381" spans="1:33" ht="20.25" x14ac:dyDescent="0.2">
      <c r="A381" s="15"/>
      <c r="B381" s="15"/>
      <c r="C381" s="15"/>
      <c r="D381" s="15"/>
      <c r="E381" s="15" t="str">
        <f t="shared" si="52"/>
        <v/>
      </c>
      <c r="F381" s="15"/>
      <c r="G381" s="16" t="s">
        <v>25</v>
      </c>
      <c r="H381" s="6"/>
      <c r="K381" s="11" t="str">
        <f>IF(ROWS($K$3:K381)&gt;$R$2,"",SMALL($S$2:$S$500,ROWS($K$3:K381)))</f>
        <v/>
      </c>
      <c r="L381" s="12"/>
      <c r="M381" s="12" t="str">
        <f t="array" aca="1" ref="M381" ca="1">IFERROR(INDEX($T$2:$T$500,SMALL(IF($T$2:$T$500&lt;&gt;"",ROW($T$2:$T$500)-ROW($T$2 )+1),ROWS($T$2:T380))),"")</f>
        <v/>
      </c>
      <c r="N381" s="12" t="str">
        <f t="array" aca="1" ref="N381" ca="1">IFERROR(INDEX($U$2:$U$500,SMALL(IF($U$2:$U$500&lt;&gt;"",ROW($U$2:$U$500)-ROW($U$2 )+1),ROWS($U$2:U380))),"")</f>
        <v/>
      </c>
      <c r="O381" s="12" t="str">
        <f t="array" aca="1" ref="O381" ca="1">IFERROR(INDEX($V$2:$V$500,SMALL(IF($V$2:$V$500&lt;&gt;"",ROW($T$2:$V$500)-ROW($V$2 )+1),ROWS($V$2:V380))),"")</f>
        <v/>
      </c>
      <c r="P381" s="12" t="str">
        <f t="array" aca="1" ref="P381" ca="1">IFERROR(INDEX($W$2:$W$500,SMALL(IF($W$2:$W$500&lt;&gt;"",ROW($T$2:$W$500)-ROW($W$2 )+1),ROWS($W$2:W380))),"")</f>
        <v/>
      </c>
      <c r="Q381" s="10" t="str">
        <f t="array" aca="1" ref="Q381" ca="1">IFERROR(INDEX($Y$2:$Y$500,SMALL(IF($Y$2:$Y$500&lt;&gt;"",ROW($Y$2:$Y$500)-ROW($Y$2 )+1),ROWS($Y$2:Y380))),"")</f>
        <v/>
      </c>
      <c r="S381" s="2" t="str">
        <f t="shared" si="53"/>
        <v/>
      </c>
      <c r="T381" s="2" t="str">
        <f t="shared" si="54"/>
        <v/>
      </c>
      <c r="U381" s="6" t="str">
        <f t="shared" si="55"/>
        <v/>
      </c>
      <c r="V381" s="6" t="str">
        <f t="shared" si="56"/>
        <v/>
      </c>
      <c r="W381" s="6" t="str">
        <f t="shared" si="57"/>
        <v/>
      </c>
      <c r="X381" s="6" t="str">
        <f t="shared" si="58"/>
        <v/>
      </c>
      <c r="Y381" s="6" t="str">
        <f t="shared" si="59"/>
        <v/>
      </c>
      <c r="Z381" s="2"/>
      <c r="AA381" s="2"/>
      <c r="AB381" s="1" t="str">
        <f t="shared" si="60"/>
        <v/>
      </c>
      <c r="AC381" s="1" t="str">
        <f>IF(COUNTIF($AB$3:AB382,AB382)=1,AB382,"")</f>
        <v/>
      </c>
      <c r="AD381" s="1" t="str">
        <f t="array" ref="AD381">IFERROR(INDEX($AC$2:$AC$500,SMALL(IF($AC$2:$AC$500&lt;&gt;"",ROW($AC$2:$AC$500)-ROW($AC$2 )+1),ROWS($AC$2:AC381))),"")</f>
        <v/>
      </c>
      <c r="AE381" s="1" t="str">
        <f t="array" ref="AE381">IF(AD381&lt;&gt;"",MATCH(AD381,$AD$2:$AD$500,0),"")</f>
        <v/>
      </c>
      <c r="AF381" s="1" t="str">
        <f>IF(AND(COUNTIF($AB$2:AB381,AB381)=1,AB381&lt;&gt;""),AB381,"")</f>
        <v/>
      </c>
      <c r="AG381" s="1" t="str">
        <f t="array" ref="AG381">IFERROR(INDEX($AF$2:$AF$500,SMALL(IF($AF$2:$AF$500&lt;&gt;"",ROW($AF$2:$AF$500)-ROW($AF$2 )+1),ROWS($AF$2:AF381))),"")</f>
        <v/>
      </c>
    </row>
    <row r="382" spans="1:33" ht="20.25" x14ac:dyDescent="0.2">
      <c r="A382" s="15"/>
      <c r="B382" s="15"/>
      <c r="C382" s="15"/>
      <c r="D382" s="15"/>
      <c r="E382" s="15" t="str">
        <f t="shared" si="52"/>
        <v/>
      </c>
      <c r="F382" s="15"/>
      <c r="G382" s="16" t="s">
        <v>25</v>
      </c>
      <c r="H382" s="6"/>
      <c r="K382" s="11" t="str">
        <f>IF(ROWS($K$3:K382)&gt;$R$2,"",SMALL($S$2:$S$500,ROWS($K$3:K382)))</f>
        <v/>
      </c>
      <c r="L382" s="12"/>
      <c r="M382" s="12" t="str">
        <f t="array" aca="1" ref="M382" ca="1">IFERROR(INDEX($T$2:$T$500,SMALL(IF($T$2:$T$500&lt;&gt;"",ROW($T$2:$T$500)-ROW($T$2 )+1),ROWS($T$2:T381))),"")</f>
        <v/>
      </c>
      <c r="N382" s="12" t="str">
        <f t="array" aca="1" ref="N382" ca="1">IFERROR(INDEX($U$2:$U$500,SMALL(IF($U$2:$U$500&lt;&gt;"",ROW($U$2:$U$500)-ROW($U$2 )+1),ROWS($U$2:U381))),"")</f>
        <v/>
      </c>
      <c r="O382" s="12" t="str">
        <f t="array" aca="1" ref="O382" ca="1">IFERROR(INDEX($V$2:$V$500,SMALL(IF($V$2:$V$500&lt;&gt;"",ROW($T$2:$V$500)-ROW($V$2 )+1),ROWS($V$2:V381))),"")</f>
        <v/>
      </c>
      <c r="P382" s="12" t="str">
        <f t="array" aca="1" ref="P382" ca="1">IFERROR(INDEX($W$2:$W$500,SMALL(IF($W$2:$W$500&lt;&gt;"",ROW($T$2:$W$500)-ROW($W$2 )+1),ROWS($W$2:W381))),"")</f>
        <v/>
      </c>
      <c r="Q382" s="10" t="str">
        <f t="array" aca="1" ref="Q382" ca="1">IFERROR(INDEX($Y$2:$Y$500,SMALL(IF($Y$2:$Y$500&lt;&gt;"",ROW($Y$2:$Y$500)-ROW($Y$2 )+1),ROWS($Y$2:Y381))),"")</f>
        <v/>
      </c>
      <c r="S382" s="2" t="str">
        <f t="shared" si="53"/>
        <v/>
      </c>
      <c r="T382" s="2" t="str">
        <f t="shared" si="54"/>
        <v/>
      </c>
      <c r="U382" s="6" t="str">
        <f t="shared" si="55"/>
        <v/>
      </c>
      <c r="V382" s="6" t="str">
        <f t="shared" si="56"/>
        <v/>
      </c>
      <c r="W382" s="6" t="str">
        <f t="shared" si="57"/>
        <v/>
      </c>
      <c r="X382" s="6" t="str">
        <f t="shared" si="58"/>
        <v/>
      </c>
      <c r="Y382" s="6" t="str">
        <f t="shared" si="59"/>
        <v/>
      </c>
      <c r="Z382" s="2"/>
      <c r="AA382" s="2"/>
      <c r="AB382" s="1" t="str">
        <f t="shared" si="60"/>
        <v/>
      </c>
      <c r="AC382" s="1" t="str">
        <f>IF(COUNTIF($AB$3:AB383,AB383)=1,AB383,"")</f>
        <v/>
      </c>
      <c r="AD382" s="1" t="str">
        <f t="array" ref="AD382">IFERROR(INDEX($AC$2:$AC$500,SMALL(IF($AC$2:$AC$500&lt;&gt;"",ROW($AC$2:$AC$500)-ROW($AC$2 )+1),ROWS($AC$2:AC382))),"")</f>
        <v/>
      </c>
      <c r="AE382" s="1" t="str">
        <f t="array" ref="AE382">IF(AD382&lt;&gt;"",MATCH(AD382,$AD$2:$AD$500,0),"")</f>
        <v/>
      </c>
      <c r="AF382" s="1" t="str">
        <f>IF(AND(COUNTIF($AB$2:AB382,AB382)=1,AB382&lt;&gt;""),AB382,"")</f>
        <v/>
      </c>
      <c r="AG382" s="1" t="str">
        <f t="array" ref="AG382">IFERROR(INDEX($AF$2:$AF$500,SMALL(IF($AF$2:$AF$500&lt;&gt;"",ROW($AF$2:$AF$500)-ROW($AF$2 )+1),ROWS($AF$2:AF382))),"")</f>
        <v/>
      </c>
    </row>
    <row r="383" spans="1:33" ht="20.25" x14ac:dyDescent="0.2">
      <c r="A383" s="15"/>
      <c r="B383" s="15"/>
      <c r="C383" s="15"/>
      <c r="D383" s="15"/>
      <c r="E383" s="15" t="str">
        <f t="shared" si="52"/>
        <v/>
      </c>
      <c r="F383" s="15"/>
      <c r="G383" s="16" t="s">
        <v>25</v>
      </c>
      <c r="H383" s="6"/>
      <c r="K383" s="11" t="str">
        <f>IF(ROWS($K$3:K383)&gt;$R$2,"",SMALL($S$2:$S$500,ROWS($K$3:K383)))</f>
        <v/>
      </c>
      <c r="L383" s="12"/>
      <c r="M383" s="12" t="str">
        <f t="array" aca="1" ref="M383" ca="1">IFERROR(INDEX($T$2:$T$500,SMALL(IF($T$2:$T$500&lt;&gt;"",ROW($T$2:$T$500)-ROW($T$2 )+1),ROWS($T$2:T382))),"")</f>
        <v/>
      </c>
      <c r="N383" s="12" t="str">
        <f t="array" aca="1" ref="N383" ca="1">IFERROR(INDEX($U$2:$U$500,SMALL(IF($U$2:$U$500&lt;&gt;"",ROW($U$2:$U$500)-ROW($U$2 )+1),ROWS($U$2:U382))),"")</f>
        <v/>
      </c>
      <c r="O383" s="12" t="str">
        <f t="array" aca="1" ref="O383" ca="1">IFERROR(INDEX($V$2:$V$500,SMALL(IF($V$2:$V$500&lt;&gt;"",ROW($T$2:$V$500)-ROW($V$2 )+1),ROWS($V$2:V382))),"")</f>
        <v/>
      </c>
      <c r="P383" s="12" t="str">
        <f t="array" aca="1" ref="P383" ca="1">IFERROR(INDEX($W$2:$W$500,SMALL(IF($W$2:$W$500&lt;&gt;"",ROW($T$2:$W$500)-ROW($W$2 )+1),ROWS($W$2:W382))),"")</f>
        <v/>
      </c>
      <c r="Q383" s="10" t="str">
        <f t="array" aca="1" ref="Q383" ca="1">IFERROR(INDEX($Y$2:$Y$500,SMALL(IF($Y$2:$Y$500&lt;&gt;"",ROW($Y$2:$Y$500)-ROW($Y$2 )+1),ROWS($Y$2:Y382))),"")</f>
        <v/>
      </c>
      <c r="S383" s="2" t="str">
        <f t="shared" si="53"/>
        <v/>
      </c>
      <c r="T383" s="2" t="str">
        <f t="shared" si="54"/>
        <v/>
      </c>
      <c r="U383" s="6" t="str">
        <f t="shared" si="55"/>
        <v/>
      </c>
      <c r="V383" s="6" t="str">
        <f t="shared" si="56"/>
        <v/>
      </c>
      <c r="W383" s="6" t="str">
        <f t="shared" si="57"/>
        <v/>
      </c>
      <c r="X383" s="6" t="str">
        <f t="shared" si="58"/>
        <v/>
      </c>
      <c r="Y383" s="6" t="str">
        <f t="shared" si="59"/>
        <v/>
      </c>
      <c r="Z383" s="2"/>
      <c r="AA383" s="2"/>
      <c r="AB383" s="1" t="str">
        <f t="shared" si="60"/>
        <v/>
      </c>
      <c r="AC383" s="1" t="str">
        <f>IF(COUNTIF($AB$3:AB384,AB384)=1,AB384,"")</f>
        <v/>
      </c>
      <c r="AD383" s="1" t="str">
        <f t="array" ref="AD383">IFERROR(INDEX($AC$2:$AC$500,SMALL(IF($AC$2:$AC$500&lt;&gt;"",ROW($AC$2:$AC$500)-ROW($AC$2 )+1),ROWS($AC$2:AC383))),"")</f>
        <v/>
      </c>
      <c r="AE383" s="1" t="str">
        <f t="array" ref="AE383">IF(AD383&lt;&gt;"",MATCH(AD383,$AD$2:$AD$500,0),"")</f>
        <v/>
      </c>
      <c r="AF383" s="1" t="str">
        <f>IF(AND(COUNTIF($AB$2:AB383,AB383)=1,AB383&lt;&gt;""),AB383,"")</f>
        <v/>
      </c>
      <c r="AG383" s="1" t="str">
        <f t="array" ref="AG383">IFERROR(INDEX($AF$2:$AF$500,SMALL(IF($AF$2:$AF$500&lt;&gt;"",ROW($AF$2:$AF$500)-ROW($AF$2 )+1),ROWS($AF$2:AF383))),"")</f>
        <v/>
      </c>
    </row>
    <row r="384" spans="1:33" ht="20.25" x14ac:dyDescent="0.2">
      <c r="A384" s="15"/>
      <c r="B384" s="15"/>
      <c r="C384" s="15"/>
      <c r="D384" s="15"/>
      <c r="E384" s="15" t="str">
        <f t="shared" si="52"/>
        <v/>
      </c>
      <c r="F384" s="15"/>
      <c r="G384" s="16" t="s">
        <v>25</v>
      </c>
      <c r="H384" s="6"/>
      <c r="K384" s="11" t="str">
        <f>IF(ROWS($K$3:K384)&gt;$R$2,"",SMALL($S$2:$S$500,ROWS($K$3:K384)))</f>
        <v/>
      </c>
      <c r="L384" s="12"/>
      <c r="M384" s="12" t="str">
        <f t="array" aca="1" ref="M384" ca="1">IFERROR(INDEX($T$2:$T$500,SMALL(IF($T$2:$T$500&lt;&gt;"",ROW($T$2:$T$500)-ROW($T$2 )+1),ROWS($T$2:T383))),"")</f>
        <v/>
      </c>
      <c r="N384" s="12" t="str">
        <f t="array" aca="1" ref="N384" ca="1">IFERROR(INDEX($U$2:$U$500,SMALL(IF($U$2:$U$500&lt;&gt;"",ROW($U$2:$U$500)-ROW($U$2 )+1),ROWS($U$2:U383))),"")</f>
        <v/>
      </c>
      <c r="O384" s="12" t="str">
        <f t="array" aca="1" ref="O384" ca="1">IFERROR(INDEX($V$2:$V$500,SMALL(IF($V$2:$V$500&lt;&gt;"",ROW($T$2:$V$500)-ROW($V$2 )+1),ROWS($V$2:V383))),"")</f>
        <v/>
      </c>
      <c r="P384" s="12" t="str">
        <f t="array" aca="1" ref="P384" ca="1">IFERROR(INDEX($W$2:$W$500,SMALL(IF($W$2:$W$500&lt;&gt;"",ROW($T$2:$W$500)-ROW($W$2 )+1),ROWS($W$2:W383))),"")</f>
        <v/>
      </c>
      <c r="Q384" s="10" t="str">
        <f t="array" aca="1" ref="Q384" ca="1">IFERROR(INDEX($Y$2:$Y$500,SMALL(IF($Y$2:$Y$500&lt;&gt;"",ROW($Y$2:$Y$500)-ROW($Y$2 )+1),ROWS($Y$2:Y383))),"")</f>
        <v/>
      </c>
      <c r="S384" s="2" t="str">
        <f t="shared" si="53"/>
        <v/>
      </c>
      <c r="T384" s="2" t="str">
        <f t="shared" si="54"/>
        <v/>
      </c>
      <c r="U384" s="6" t="str">
        <f t="shared" si="55"/>
        <v/>
      </c>
      <c r="V384" s="6" t="str">
        <f t="shared" si="56"/>
        <v/>
      </c>
      <c r="W384" s="6" t="str">
        <f t="shared" si="57"/>
        <v/>
      </c>
      <c r="X384" s="6" t="str">
        <f t="shared" si="58"/>
        <v/>
      </c>
      <c r="Y384" s="6" t="str">
        <f t="shared" si="59"/>
        <v/>
      </c>
      <c r="Z384" s="2"/>
      <c r="AA384" s="2"/>
      <c r="AB384" s="1" t="str">
        <f t="shared" si="60"/>
        <v/>
      </c>
      <c r="AC384" s="1" t="str">
        <f>IF(COUNTIF($AB$3:AB385,AB385)=1,AB385,"")</f>
        <v/>
      </c>
      <c r="AD384" s="1" t="str">
        <f t="array" ref="AD384">IFERROR(INDEX($AC$2:$AC$500,SMALL(IF($AC$2:$AC$500&lt;&gt;"",ROW($AC$2:$AC$500)-ROW($AC$2 )+1),ROWS($AC$2:AC384))),"")</f>
        <v/>
      </c>
      <c r="AE384" s="1" t="str">
        <f t="array" ref="AE384">IF(AD384&lt;&gt;"",MATCH(AD384,$AD$2:$AD$500,0),"")</f>
        <v/>
      </c>
      <c r="AF384" s="1" t="str">
        <f>IF(AND(COUNTIF($AB$2:AB384,AB384)=1,AB384&lt;&gt;""),AB384,"")</f>
        <v/>
      </c>
      <c r="AG384" s="1" t="str">
        <f t="array" ref="AG384">IFERROR(INDEX($AF$2:$AF$500,SMALL(IF($AF$2:$AF$500&lt;&gt;"",ROW($AF$2:$AF$500)-ROW($AF$2 )+1),ROWS($AF$2:AF384))),"")</f>
        <v/>
      </c>
    </row>
    <row r="385" spans="1:33" ht="20.25" x14ac:dyDescent="0.2">
      <c r="A385" s="15"/>
      <c r="B385" s="15"/>
      <c r="C385" s="15"/>
      <c r="D385" s="15"/>
      <c r="E385" s="15" t="str">
        <f t="shared" si="52"/>
        <v/>
      </c>
      <c r="F385" s="15"/>
      <c r="G385" s="16" t="s">
        <v>25</v>
      </c>
      <c r="H385" s="6"/>
      <c r="K385" s="11" t="str">
        <f>IF(ROWS($K$3:K385)&gt;$R$2,"",SMALL($S$2:$S$500,ROWS($K$3:K385)))</f>
        <v/>
      </c>
      <c r="L385" s="12"/>
      <c r="M385" s="12" t="str">
        <f t="array" aca="1" ref="M385" ca="1">IFERROR(INDEX($T$2:$T$500,SMALL(IF($T$2:$T$500&lt;&gt;"",ROW($T$2:$T$500)-ROW($T$2 )+1),ROWS($T$2:T384))),"")</f>
        <v/>
      </c>
      <c r="N385" s="12" t="str">
        <f t="array" aca="1" ref="N385" ca="1">IFERROR(INDEX($U$2:$U$500,SMALL(IF($U$2:$U$500&lt;&gt;"",ROW($U$2:$U$500)-ROW($U$2 )+1),ROWS($U$2:U384))),"")</f>
        <v/>
      </c>
      <c r="O385" s="12" t="str">
        <f t="array" aca="1" ref="O385" ca="1">IFERROR(INDEX($V$2:$V$500,SMALL(IF($V$2:$V$500&lt;&gt;"",ROW($T$2:$V$500)-ROW($V$2 )+1),ROWS($V$2:V384))),"")</f>
        <v/>
      </c>
      <c r="P385" s="12" t="str">
        <f t="array" aca="1" ref="P385" ca="1">IFERROR(INDEX($W$2:$W$500,SMALL(IF($W$2:$W$500&lt;&gt;"",ROW($T$2:$W$500)-ROW($W$2 )+1),ROWS($W$2:W384))),"")</f>
        <v/>
      </c>
      <c r="Q385" s="10" t="str">
        <f t="array" aca="1" ref="Q385" ca="1">IFERROR(INDEX($Y$2:$Y$500,SMALL(IF($Y$2:$Y$500&lt;&gt;"",ROW($Y$2:$Y$500)-ROW($Y$2 )+1),ROWS($Y$2:Y384))),"")</f>
        <v/>
      </c>
      <c r="S385" s="2" t="str">
        <f t="shared" si="53"/>
        <v/>
      </c>
      <c r="T385" s="2" t="str">
        <f t="shared" si="54"/>
        <v/>
      </c>
      <c r="U385" s="6" t="str">
        <f t="shared" si="55"/>
        <v/>
      </c>
      <c r="V385" s="6" t="str">
        <f t="shared" si="56"/>
        <v/>
      </c>
      <c r="W385" s="6" t="str">
        <f t="shared" si="57"/>
        <v/>
      </c>
      <c r="X385" s="6" t="str">
        <f t="shared" si="58"/>
        <v/>
      </c>
      <c r="Y385" s="6" t="str">
        <f t="shared" si="59"/>
        <v/>
      </c>
      <c r="Z385" s="2"/>
      <c r="AA385" s="2"/>
      <c r="AB385" s="1" t="str">
        <f t="shared" si="60"/>
        <v/>
      </c>
      <c r="AC385" s="1" t="str">
        <f>IF(COUNTIF($AB$3:AB386,AB386)=1,AB386,"")</f>
        <v/>
      </c>
      <c r="AD385" s="1" t="str">
        <f t="array" ref="AD385">IFERROR(INDEX($AC$2:$AC$500,SMALL(IF($AC$2:$AC$500&lt;&gt;"",ROW($AC$2:$AC$500)-ROW($AC$2 )+1),ROWS($AC$2:AC385))),"")</f>
        <v/>
      </c>
      <c r="AE385" s="1" t="str">
        <f t="array" ref="AE385">IF(AD385&lt;&gt;"",MATCH(AD385,$AD$2:$AD$500,0),"")</f>
        <v/>
      </c>
      <c r="AF385" s="1" t="str">
        <f>IF(AND(COUNTIF($AB$2:AB385,AB385)=1,AB385&lt;&gt;""),AB385,"")</f>
        <v/>
      </c>
      <c r="AG385" s="1" t="str">
        <f t="array" ref="AG385">IFERROR(INDEX($AF$2:$AF$500,SMALL(IF($AF$2:$AF$500&lt;&gt;"",ROW($AF$2:$AF$500)-ROW($AF$2 )+1),ROWS($AF$2:AF385))),"")</f>
        <v/>
      </c>
    </row>
    <row r="386" spans="1:33" ht="20.25" x14ac:dyDescent="0.2">
      <c r="A386" s="15"/>
      <c r="B386" s="15"/>
      <c r="C386" s="15"/>
      <c r="D386" s="15"/>
      <c r="E386" s="15" t="str">
        <f t="shared" si="52"/>
        <v/>
      </c>
      <c r="F386" s="15"/>
      <c r="G386" s="16" t="s">
        <v>25</v>
      </c>
      <c r="H386" s="6"/>
      <c r="K386" s="11" t="str">
        <f>IF(ROWS($K$3:K386)&gt;$R$2,"",SMALL($S$2:$S$500,ROWS($K$3:K386)))</f>
        <v/>
      </c>
      <c r="L386" s="12"/>
      <c r="M386" s="12" t="str">
        <f t="array" aca="1" ref="M386" ca="1">IFERROR(INDEX($T$2:$T$500,SMALL(IF($T$2:$T$500&lt;&gt;"",ROW($T$2:$T$500)-ROW($T$2 )+1),ROWS($T$2:T385))),"")</f>
        <v/>
      </c>
      <c r="N386" s="12" t="str">
        <f t="array" aca="1" ref="N386" ca="1">IFERROR(INDEX($U$2:$U$500,SMALL(IF($U$2:$U$500&lt;&gt;"",ROW($U$2:$U$500)-ROW($U$2 )+1),ROWS($U$2:U385))),"")</f>
        <v/>
      </c>
      <c r="O386" s="12" t="str">
        <f t="array" aca="1" ref="O386" ca="1">IFERROR(INDEX($V$2:$V$500,SMALL(IF($V$2:$V$500&lt;&gt;"",ROW($T$2:$V$500)-ROW($V$2 )+1),ROWS($V$2:V385))),"")</f>
        <v/>
      </c>
      <c r="P386" s="12" t="str">
        <f t="array" aca="1" ref="P386" ca="1">IFERROR(INDEX($W$2:$W$500,SMALL(IF($W$2:$W$500&lt;&gt;"",ROW($T$2:$W$500)-ROW($W$2 )+1),ROWS($W$2:W385))),"")</f>
        <v/>
      </c>
      <c r="Q386" s="10" t="str">
        <f t="array" aca="1" ref="Q386" ca="1">IFERROR(INDEX($Y$2:$Y$500,SMALL(IF($Y$2:$Y$500&lt;&gt;"",ROW($Y$2:$Y$500)-ROW($Y$2 )+1),ROWS($Y$2:Y385))),"")</f>
        <v/>
      </c>
      <c r="S386" s="2" t="str">
        <f t="shared" si="53"/>
        <v/>
      </c>
      <c r="T386" s="2" t="str">
        <f t="shared" si="54"/>
        <v/>
      </c>
      <c r="U386" s="6" t="str">
        <f t="shared" si="55"/>
        <v/>
      </c>
      <c r="V386" s="6" t="str">
        <f t="shared" si="56"/>
        <v/>
      </c>
      <c r="W386" s="6" t="str">
        <f t="shared" si="57"/>
        <v/>
      </c>
      <c r="X386" s="6" t="str">
        <f t="shared" si="58"/>
        <v/>
      </c>
      <c r="Y386" s="6" t="str">
        <f t="shared" si="59"/>
        <v/>
      </c>
      <c r="Z386" s="2"/>
      <c r="AA386" s="2"/>
      <c r="AB386" s="1" t="str">
        <f t="shared" si="60"/>
        <v/>
      </c>
      <c r="AC386" s="1" t="str">
        <f>IF(COUNTIF($AB$3:AB387,AB387)=1,AB387,"")</f>
        <v/>
      </c>
      <c r="AD386" s="1" t="str">
        <f t="array" ref="AD386">IFERROR(INDEX($AC$2:$AC$500,SMALL(IF($AC$2:$AC$500&lt;&gt;"",ROW($AC$2:$AC$500)-ROW($AC$2 )+1),ROWS($AC$2:AC386))),"")</f>
        <v/>
      </c>
      <c r="AE386" s="1" t="str">
        <f t="array" ref="AE386">IF(AD386&lt;&gt;"",MATCH(AD386,$AD$2:$AD$500,0),"")</f>
        <v/>
      </c>
      <c r="AF386" s="1" t="str">
        <f>IF(AND(COUNTIF($AB$2:AB386,AB386)=1,AB386&lt;&gt;""),AB386,"")</f>
        <v/>
      </c>
      <c r="AG386" s="1" t="str">
        <f t="array" ref="AG386">IFERROR(INDEX($AF$2:$AF$500,SMALL(IF($AF$2:$AF$500&lt;&gt;"",ROW($AF$2:$AF$500)-ROW($AF$2 )+1),ROWS($AF$2:AF386))),"")</f>
        <v/>
      </c>
    </row>
    <row r="387" spans="1:33" ht="20.25" x14ac:dyDescent="0.2">
      <c r="A387" s="15"/>
      <c r="B387" s="15"/>
      <c r="C387" s="15"/>
      <c r="D387" s="15"/>
      <c r="E387" s="15" t="str">
        <f t="shared" ref="E387:E450" si="61">IF(AND(C387&lt;&gt;"",D387&lt;""),C387*D387,"")</f>
        <v/>
      </c>
      <c r="F387" s="15"/>
      <c r="G387" s="16" t="s">
        <v>25</v>
      </c>
      <c r="H387" s="6"/>
      <c r="K387" s="11" t="str">
        <f>IF(ROWS($K$3:K387)&gt;$R$2,"",SMALL($S$2:$S$500,ROWS($K$3:K387)))</f>
        <v/>
      </c>
      <c r="L387" s="12"/>
      <c r="M387" s="12" t="str">
        <f t="array" aca="1" ref="M387" ca="1">IFERROR(INDEX($T$2:$T$500,SMALL(IF($T$2:$T$500&lt;&gt;"",ROW($T$2:$T$500)-ROW($T$2 )+1),ROWS($T$2:T386))),"")</f>
        <v/>
      </c>
      <c r="N387" s="12" t="str">
        <f t="array" aca="1" ref="N387" ca="1">IFERROR(INDEX($U$2:$U$500,SMALL(IF($U$2:$U$500&lt;&gt;"",ROW($U$2:$U$500)-ROW($U$2 )+1),ROWS($U$2:U386))),"")</f>
        <v/>
      </c>
      <c r="O387" s="12" t="str">
        <f t="array" aca="1" ref="O387" ca="1">IFERROR(INDEX($V$2:$V$500,SMALL(IF($V$2:$V$500&lt;&gt;"",ROW($T$2:$V$500)-ROW($V$2 )+1),ROWS($V$2:V386))),"")</f>
        <v/>
      </c>
      <c r="P387" s="12" t="str">
        <f t="array" aca="1" ref="P387" ca="1">IFERROR(INDEX($W$2:$W$500,SMALL(IF($W$2:$W$500&lt;&gt;"",ROW($T$2:$W$500)-ROW($W$2 )+1),ROWS($W$2:W386))),"")</f>
        <v/>
      </c>
      <c r="Q387" s="10" t="str">
        <f t="array" aca="1" ref="Q387" ca="1">IFERROR(INDEX($Y$2:$Y$500,SMALL(IF($Y$2:$Y$500&lt;&gt;"",ROW($Y$2:$Y$500)-ROW($Y$2 )+1),ROWS($Y$2:Y386))),"")</f>
        <v/>
      </c>
      <c r="S387" s="2" t="str">
        <f t="shared" ref="S387:S450" si="62">IF($F$2:$F$500=$L$2,VLOOKUP($A387,$A$2:$G$500,COLUMN(A386),0),"")</f>
        <v/>
      </c>
      <c r="T387" s="2" t="str">
        <f t="shared" ref="T387:T450" si="63">IF($F$2:$F$500=$L$2,VLOOKUP($A387,$A$2:$G$500,COLUMN(B386),0),"")</f>
        <v/>
      </c>
      <c r="U387" s="6" t="str">
        <f t="shared" ref="U387:U450" si="64">IF($F$2:$F$500=$L$2,VLOOKUP($A387,$A$2:$G$500,COLUMN(C386),0),"")</f>
        <v/>
      </c>
      <c r="V387" s="6" t="str">
        <f t="shared" ref="V387:V450" si="65">IF($F$2:$F$500=$L$2,VLOOKUP($A387,$A$2:$G$500,COLUMN(D386),0),"")</f>
        <v/>
      </c>
      <c r="W387" s="6" t="str">
        <f t="shared" ref="W387:W450" si="66">IF($F$2:$F$500=$L$2,VLOOKUP($A387,$A$2:$G$500,COLUMN(E386),0),"")</f>
        <v/>
      </c>
      <c r="X387" s="6" t="str">
        <f t="shared" ref="X387:X450" si="67">IF($F$2:$F$500=$L$2,VLOOKUP($A387,$A$2:$G$500,COLUMN(F386),0),"")</f>
        <v/>
      </c>
      <c r="Y387" s="6" t="str">
        <f t="shared" ref="Y387:Y450" si="68">IF($F$2:$F$500=$L$2,VLOOKUP($A387,$A$2:$G$500,COLUMN(G386),0),"")</f>
        <v/>
      </c>
      <c r="Z387" s="2"/>
      <c r="AA387" s="2"/>
      <c r="AB387" s="1" t="str">
        <f t="shared" ref="AB387:AB450" si="69">IF(F387&lt;&gt;"",F387,"")</f>
        <v/>
      </c>
      <c r="AC387" s="1" t="str">
        <f>IF(COUNTIF($AB$3:AB388,AB388)=1,AB388,"")</f>
        <v/>
      </c>
      <c r="AD387" s="1" t="str">
        <f t="array" ref="AD387">IFERROR(INDEX($AC$2:$AC$500,SMALL(IF($AC$2:$AC$500&lt;&gt;"",ROW($AC$2:$AC$500)-ROW($AC$2 )+1),ROWS($AC$2:AC387))),"")</f>
        <v/>
      </c>
      <c r="AE387" s="1" t="str">
        <f t="array" ref="AE387">IF(AD387&lt;&gt;"",MATCH(AD387,$AD$2:$AD$500,0),"")</f>
        <v/>
      </c>
      <c r="AF387" s="1" t="str">
        <f>IF(AND(COUNTIF($AB$2:AB387,AB387)=1,AB387&lt;&gt;""),AB387,"")</f>
        <v/>
      </c>
      <c r="AG387" s="1" t="str">
        <f t="array" ref="AG387">IFERROR(INDEX($AF$2:$AF$500,SMALL(IF($AF$2:$AF$500&lt;&gt;"",ROW($AF$2:$AF$500)-ROW($AF$2 )+1),ROWS($AF$2:AF387))),"")</f>
        <v/>
      </c>
    </row>
    <row r="388" spans="1:33" ht="20.25" x14ac:dyDescent="0.2">
      <c r="A388" s="15"/>
      <c r="B388" s="15"/>
      <c r="C388" s="15"/>
      <c r="D388" s="15"/>
      <c r="E388" s="15" t="str">
        <f t="shared" si="61"/>
        <v/>
      </c>
      <c r="F388" s="15"/>
      <c r="G388" s="16" t="s">
        <v>25</v>
      </c>
      <c r="H388" s="6"/>
      <c r="K388" s="11" t="str">
        <f>IF(ROWS($K$3:K388)&gt;$R$2,"",SMALL($S$2:$S$500,ROWS($K$3:K388)))</f>
        <v/>
      </c>
      <c r="L388" s="12"/>
      <c r="M388" s="12" t="str">
        <f t="array" aca="1" ref="M388" ca="1">IFERROR(INDEX($T$2:$T$500,SMALL(IF($T$2:$T$500&lt;&gt;"",ROW($T$2:$T$500)-ROW($T$2 )+1),ROWS($T$2:T387))),"")</f>
        <v/>
      </c>
      <c r="N388" s="12" t="str">
        <f t="array" aca="1" ref="N388" ca="1">IFERROR(INDEX($U$2:$U$500,SMALL(IF($U$2:$U$500&lt;&gt;"",ROW($U$2:$U$500)-ROW($U$2 )+1),ROWS($U$2:U387))),"")</f>
        <v/>
      </c>
      <c r="O388" s="12" t="str">
        <f t="array" aca="1" ref="O388" ca="1">IFERROR(INDEX($V$2:$V$500,SMALL(IF($V$2:$V$500&lt;&gt;"",ROW($T$2:$V$500)-ROW($V$2 )+1),ROWS($V$2:V387))),"")</f>
        <v/>
      </c>
      <c r="P388" s="12" t="str">
        <f t="array" aca="1" ref="P388" ca="1">IFERROR(INDEX($W$2:$W$500,SMALL(IF($W$2:$W$500&lt;&gt;"",ROW($T$2:$W$500)-ROW($W$2 )+1),ROWS($W$2:W387))),"")</f>
        <v/>
      </c>
      <c r="Q388" s="10" t="str">
        <f t="array" aca="1" ref="Q388" ca="1">IFERROR(INDEX($Y$2:$Y$500,SMALL(IF($Y$2:$Y$500&lt;&gt;"",ROW($Y$2:$Y$500)-ROW($Y$2 )+1),ROWS($Y$2:Y387))),"")</f>
        <v/>
      </c>
      <c r="S388" s="2" t="str">
        <f t="shared" si="62"/>
        <v/>
      </c>
      <c r="T388" s="2" t="str">
        <f t="shared" si="63"/>
        <v/>
      </c>
      <c r="U388" s="6" t="str">
        <f t="shared" si="64"/>
        <v/>
      </c>
      <c r="V388" s="6" t="str">
        <f t="shared" si="65"/>
        <v/>
      </c>
      <c r="W388" s="6" t="str">
        <f t="shared" si="66"/>
        <v/>
      </c>
      <c r="X388" s="6" t="str">
        <f t="shared" si="67"/>
        <v/>
      </c>
      <c r="Y388" s="6" t="str">
        <f t="shared" si="68"/>
        <v/>
      </c>
      <c r="Z388" s="2"/>
      <c r="AA388" s="2"/>
      <c r="AB388" s="1" t="str">
        <f t="shared" si="69"/>
        <v/>
      </c>
      <c r="AC388" s="1" t="str">
        <f>IF(COUNTIF($AB$3:AB389,AB389)=1,AB389,"")</f>
        <v/>
      </c>
      <c r="AD388" s="1" t="str">
        <f t="array" ref="AD388">IFERROR(INDEX($AC$2:$AC$500,SMALL(IF($AC$2:$AC$500&lt;&gt;"",ROW($AC$2:$AC$500)-ROW($AC$2 )+1),ROWS($AC$2:AC388))),"")</f>
        <v/>
      </c>
      <c r="AE388" s="1" t="str">
        <f t="array" ref="AE388">IF(AD388&lt;&gt;"",MATCH(AD388,$AD$2:$AD$500,0),"")</f>
        <v/>
      </c>
      <c r="AF388" s="1" t="str">
        <f>IF(AND(COUNTIF($AB$2:AB388,AB388)=1,AB388&lt;&gt;""),AB388,"")</f>
        <v/>
      </c>
      <c r="AG388" s="1" t="str">
        <f t="array" ref="AG388">IFERROR(INDEX($AF$2:$AF$500,SMALL(IF($AF$2:$AF$500&lt;&gt;"",ROW($AF$2:$AF$500)-ROW($AF$2 )+1),ROWS($AF$2:AF388))),"")</f>
        <v/>
      </c>
    </row>
    <row r="389" spans="1:33" ht="20.25" x14ac:dyDescent="0.2">
      <c r="A389" s="15"/>
      <c r="B389" s="15"/>
      <c r="C389" s="15"/>
      <c r="D389" s="15"/>
      <c r="E389" s="15" t="str">
        <f t="shared" si="61"/>
        <v/>
      </c>
      <c r="F389" s="15"/>
      <c r="G389" s="16" t="s">
        <v>25</v>
      </c>
      <c r="H389" s="6"/>
      <c r="K389" s="11" t="str">
        <f>IF(ROWS($K$3:K389)&gt;$R$2,"",SMALL($S$2:$S$500,ROWS($K$3:K389)))</f>
        <v/>
      </c>
      <c r="L389" s="12"/>
      <c r="M389" s="12" t="str">
        <f t="array" aca="1" ref="M389" ca="1">IFERROR(INDEX($T$2:$T$500,SMALL(IF($T$2:$T$500&lt;&gt;"",ROW($T$2:$T$500)-ROW($T$2 )+1),ROWS($T$2:T388))),"")</f>
        <v/>
      </c>
      <c r="N389" s="12" t="str">
        <f t="array" aca="1" ref="N389" ca="1">IFERROR(INDEX($U$2:$U$500,SMALL(IF($U$2:$U$500&lt;&gt;"",ROW($U$2:$U$500)-ROW($U$2 )+1),ROWS($U$2:U388))),"")</f>
        <v/>
      </c>
      <c r="O389" s="12" t="str">
        <f t="array" aca="1" ref="O389" ca="1">IFERROR(INDEX($V$2:$V$500,SMALL(IF($V$2:$V$500&lt;&gt;"",ROW($T$2:$V$500)-ROW($V$2 )+1),ROWS($V$2:V388))),"")</f>
        <v/>
      </c>
      <c r="P389" s="12" t="str">
        <f t="array" aca="1" ref="P389" ca="1">IFERROR(INDEX($W$2:$W$500,SMALL(IF($W$2:$W$500&lt;&gt;"",ROW($T$2:$W$500)-ROW($W$2 )+1),ROWS($W$2:W388))),"")</f>
        <v/>
      </c>
      <c r="Q389" s="10" t="str">
        <f t="array" aca="1" ref="Q389" ca="1">IFERROR(INDEX($Y$2:$Y$500,SMALL(IF($Y$2:$Y$500&lt;&gt;"",ROW($Y$2:$Y$500)-ROW($Y$2 )+1),ROWS($Y$2:Y388))),"")</f>
        <v/>
      </c>
      <c r="S389" s="2" t="str">
        <f t="shared" si="62"/>
        <v/>
      </c>
      <c r="T389" s="2" t="str">
        <f t="shared" si="63"/>
        <v/>
      </c>
      <c r="U389" s="6" t="str">
        <f t="shared" si="64"/>
        <v/>
      </c>
      <c r="V389" s="6" t="str">
        <f t="shared" si="65"/>
        <v/>
      </c>
      <c r="W389" s="6" t="str">
        <f t="shared" si="66"/>
        <v/>
      </c>
      <c r="X389" s="6" t="str">
        <f t="shared" si="67"/>
        <v/>
      </c>
      <c r="Y389" s="6" t="str">
        <f t="shared" si="68"/>
        <v/>
      </c>
      <c r="Z389" s="2"/>
      <c r="AA389" s="2"/>
      <c r="AB389" s="1" t="str">
        <f t="shared" si="69"/>
        <v/>
      </c>
      <c r="AC389" s="1" t="str">
        <f>IF(COUNTIF($AB$3:AB390,AB390)=1,AB390,"")</f>
        <v/>
      </c>
      <c r="AD389" s="1" t="str">
        <f t="array" ref="AD389">IFERROR(INDEX($AC$2:$AC$500,SMALL(IF($AC$2:$AC$500&lt;&gt;"",ROW($AC$2:$AC$500)-ROW($AC$2 )+1),ROWS($AC$2:AC389))),"")</f>
        <v/>
      </c>
      <c r="AE389" s="1" t="str">
        <f t="array" ref="AE389">IF(AD389&lt;&gt;"",MATCH(AD389,$AD$2:$AD$500,0),"")</f>
        <v/>
      </c>
      <c r="AF389" s="1" t="str">
        <f>IF(AND(COUNTIF($AB$2:AB389,AB389)=1,AB389&lt;&gt;""),AB389,"")</f>
        <v/>
      </c>
      <c r="AG389" s="1" t="str">
        <f t="array" ref="AG389">IFERROR(INDEX($AF$2:$AF$500,SMALL(IF($AF$2:$AF$500&lt;&gt;"",ROW($AF$2:$AF$500)-ROW($AF$2 )+1),ROWS($AF$2:AF389))),"")</f>
        <v/>
      </c>
    </row>
    <row r="390" spans="1:33" ht="20.25" x14ac:dyDescent="0.2">
      <c r="A390" s="15"/>
      <c r="B390" s="15"/>
      <c r="C390" s="15"/>
      <c r="D390" s="15"/>
      <c r="E390" s="15" t="str">
        <f t="shared" si="61"/>
        <v/>
      </c>
      <c r="F390" s="15"/>
      <c r="G390" s="16" t="s">
        <v>25</v>
      </c>
      <c r="H390" s="6"/>
      <c r="K390" s="11" t="str">
        <f>IF(ROWS($K$3:K390)&gt;$R$2,"",SMALL($S$2:$S$500,ROWS($K$3:K390)))</f>
        <v/>
      </c>
      <c r="L390" s="12"/>
      <c r="M390" s="12" t="str">
        <f t="array" aca="1" ref="M390" ca="1">IFERROR(INDEX($T$2:$T$500,SMALL(IF($T$2:$T$500&lt;&gt;"",ROW($T$2:$T$500)-ROW($T$2 )+1),ROWS($T$2:T389))),"")</f>
        <v/>
      </c>
      <c r="N390" s="12" t="str">
        <f t="array" aca="1" ref="N390" ca="1">IFERROR(INDEX($U$2:$U$500,SMALL(IF($U$2:$U$500&lt;&gt;"",ROW($U$2:$U$500)-ROW($U$2 )+1),ROWS($U$2:U389))),"")</f>
        <v/>
      </c>
      <c r="O390" s="12" t="str">
        <f t="array" aca="1" ref="O390" ca="1">IFERROR(INDEX($V$2:$V$500,SMALL(IF($V$2:$V$500&lt;&gt;"",ROW($T$2:$V$500)-ROW($V$2 )+1),ROWS($V$2:V389))),"")</f>
        <v/>
      </c>
      <c r="P390" s="12" t="str">
        <f t="array" aca="1" ref="P390" ca="1">IFERROR(INDEX($W$2:$W$500,SMALL(IF($W$2:$W$500&lt;&gt;"",ROW($T$2:$W$500)-ROW($W$2 )+1),ROWS($W$2:W389))),"")</f>
        <v/>
      </c>
      <c r="Q390" s="10" t="str">
        <f t="array" aca="1" ref="Q390" ca="1">IFERROR(INDEX($Y$2:$Y$500,SMALL(IF($Y$2:$Y$500&lt;&gt;"",ROW($Y$2:$Y$500)-ROW($Y$2 )+1),ROWS($Y$2:Y389))),"")</f>
        <v/>
      </c>
      <c r="S390" s="2" t="str">
        <f t="shared" si="62"/>
        <v/>
      </c>
      <c r="T390" s="2" t="str">
        <f t="shared" si="63"/>
        <v/>
      </c>
      <c r="U390" s="6" t="str">
        <f t="shared" si="64"/>
        <v/>
      </c>
      <c r="V390" s="6" t="str">
        <f t="shared" si="65"/>
        <v/>
      </c>
      <c r="W390" s="6" t="str">
        <f t="shared" si="66"/>
        <v/>
      </c>
      <c r="X390" s="6" t="str">
        <f t="shared" si="67"/>
        <v/>
      </c>
      <c r="Y390" s="6" t="str">
        <f t="shared" si="68"/>
        <v/>
      </c>
      <c r="Z390" s="2"/>
      <c r="AA390" s="2"/>
      <c r="AB390" s="1" t="str">
        <f t="shared" si="69"/>
        <v/>
      </c>
      <c r="AC390" s="1" t="str">
        <f>IF(COUNTIF($AB$3:AB391,AB391)=1,AB391,"")</f>
        <v/>
      </c>
      <c r="AD390" s="1" t="str">
        <f t="array" ref="AD390">IFERROR(INDEX($AC$2:$AC$500,SMALL(IF($AC$2:$AC$500&lt;&gt;"",ROW($AC$2:$AC$500)-ROW($AC$2 )+1),ROWS($AC$2:AC390))),"")</f>
        <v/>
      </c>
      <c r="AE390" s="1" t="str">
        <f t="array" ref="AE390">IF(AD390&lt;&gt;"",MATCH(AD390,$AD$2:$AD$500,0),"")</f>
        <v/>
      </c>
      <c r="AF390" s="1" t="str">
        <f>IF(AND(COUNTIF($AB$2:AB390,AB390)=1,AB390&lt;&gt;""),AB390,"")</f>
        <v/>
      </c>
      <c r="AG390" s="1" t="str">
        <f t="array" ref="AG390">IFERROR(INDEX($AF$2:$AF$500,SMALL(IF($AF$2:$AF$500&lt;&gt;"",ROW($AF$2:$AF$500)-ROW($AF$2 )+1),ROWS($AF$2:AF390))),"")</f>
        <v/>
      </c>
    </row>
    <row r="391" spans="1:33" ht="20.25" x14ac:dyDescent="0.2">
      <c r="A391" s="15"/>
      <c r="B391" s="15"/>
      <c r="C391" s="15"/>
      <c r="D391" s="15"/>
      <c r="E391" s="15" t="str">
        <f t="shared" si="61"/>
        <v/>
      </c>
      <c r="F391" s="15"/>
      <c r="G391" s="16" t="s">
        <v>25</v>
      </c>
      <c r="H391" s="6"/>
      <c r="K391" s="11" t="str">
        <f>IF(ROWS($K$3:K391)&gt;$R$2,"",SMALL($S$2:$S$500,ROWS($K$3:K391)))</f>
        <v/>
      </c>
      <c r="L391" s="12"/>
      <c r="M391" s="12" t="str">
        <f t="array" aca="1" ref="M391" ca="1">IFERROR(INDEX($T$2:$T$500,SMALL(IF($T$2:$T$500&lt;&gt;"",ROW($T$2:$T$500)-ROW($T$2 )+1),ROWS($T$2:T390))),"")</f>
        <v/>
      </c>
      <c r="N391" s="12" t="str">
        <f t="array" aca="1" ref="N391" ca="1">IFERROR(INDEX($U$2:$U$500,SMALL(IF($U$2:$U$500&lt;&gt;"",ROW($U$2:$U$500)-ROW($U$2 )+1),ROWS($U$2:U390))),"")</f>
        <v/>
      </c>
      <c r="O391" s="12" t="str">
        <f t="array" aca="1" ref="O391" ca="1">IFERROR(INDEX($V$2:$V$500,SMALL(IF($V$2:$V$500&lt;&gt;"",ROW($T$2:$V$500)-ROW($V$2 )+1),ROWS($V$2:V390))),"")</f>
        <v/>
      </c>
      <c r="P391" s="12" t="str">
        <f t="array" aca="1" ref="P391" ca="1">IFERROR(INDEX($W$2:$W$500,SMALL(IF($W$2:$W$500&lt;&gt;"",ROW($T$2:$W$500)-ROW($W$2 )+1),ROWS($W$2:W390))),"")</f>
        <v/>
      </c>
      <c r="Q391" s="10" t="str">
        <f t="array" aca="1" ref="Q391" ca="1">IFERROR(INDEX($Y$2:$Y$500,SMALL(IF($Y$2:$Y$500&lt;&gt;"",ROW($Y$2:$Y$500)-ROW($Y$2 )+1),ROWS($Y$2:Y390))),"")</f>
        <v/>
      </c>
      <c r="S391" s="2" t="str">
        <f t="shared" si="62"/>
        <v/>
      </c>
      <c r="T391" s="2" t="str">
        <f t="shared" si="63"/>
        <v/>
      </c>
      <c r="U391" s="6" t="str">
        <f t="shared" si="64"/>
        <v/>
      </c>
      <c r="V391" s="6" t="str">
        <f t="shared" si="65"/>
        <v/>
      </c>
      <c r="W391" s="6" t="str">
        <f t="shared" si="66"/>
        <v/>
      </c>
      <c r="X391" s="6" t="str">
        <f t="shared" si="67"/>
        <v/>
      </c>
      <c r="Y391" s="6" t="str">
        <f t="shared" si="68"/>
        <v/>
      </c>
      <c r="Z391" s="2"/>
      <c r="AA391" s="2"/>
      <c r="AB391" s="1" t="str">
        <f t="shared" si="69"/>
        <v/>
      </c>
      <c r="AC391" s="1" t="str">
        <f>IF(COUNTIF($AB$3:AB392,AB392)=1,AB392,"")</f>
        <v/>
      </c>
      <c r="AD391" s="1" t="str">
        <f t="array" ref="AD391">IFERROR(INDEX($AC$2:$AC$500,SMALL(IF($AC$2:$AC$500&lt;&gt;"",ROW($AC$2:$AC$500)-ROW($AC$2 )+1),ROWS($AC$2:AC391))),"")</f>
        <v/>
      </c>
      <c r="AE391" s="1" t="str">
        <f t="array" ref="AE391">IF(AD391&lt;&gt;"",MATCH(AD391,$AD$2:$AD$500,0),"")</f>
        <v/>
      </c>
      <c r="AF391" s="1" t="str">
        <f>IF(AND(COUNTIF($AB$2:AB391,AB391)=1,AB391&lt;&gt;""),AB391,"")</f>
        <v/>
      </c>
      <c r="AG391" s="1" t="str">
        <f t="array" ref="AG391">IFERROR(INDEX($AF$2:$AF$500,SMALL(IF($AF$2:$AF$500&lt;&gt;"",ROW($AF$2:$AF$500)-ROW($AF$2 )+1),ROWS($AF$2:AF391))),"")</f>
        <v/>
      </c>
    </row>
    <row r="392" spans="1:33" ht="20.25" x14ac:dyDescent="0.2">
      <c r="A392" s="15"/>
      <c r="B392" s="15"/>
      <c r="C392" s="15"/>
      <c r="D392" s="15"/>
      <c r="E392" s="15" t="str">
        <f t="shared" si="61"/>
        <v/>
      </c>
      <c r="F392" s="15"/>
      <c r="G392" s="16" t="s">
        <v>25</v>
      </c>
      <c r="H392" s="6"/>
      <c r="K392" s="11" t="str">
        <f>IF(ROWS($K$3:K392)&gt;$R$2,"",SMALL($S$2:$S$500,ROWS($K$3:K392)))</f>
        <v/>
      </c>
      <c r="L392" s="12"/>
      <c r="M392" s="12" t="str">
        <f t="array" aca="1" ref="M392" ca="1">IFERROR(INDEX($T$2:$T$500,SMALL(IF($T$2:$T$500&lt;&gt;"",ROW($T$2:$T$500)-ROW($T$2 )+1),ROWS($T$2:T391))),"")</f>
        <v/>
      </c>
      <c r="N392" s="12" t="str">
        <f t="array" aca="1" ref="N392" ca="1">IFERROR(INDEX($U$2:$U$500,SMALL(IF($U$2:$U$500&lt;&gt;"",ROW($U$2:$U$500)-ROW($U$2 )+1),ROWS($U$2:U391))),"")</f>
        <v/>
      </c>
      <c r="O392" s="12" t="str">
        <f t="array" aca="1" ref="O392" ca="1">IFERROR(INDEX($V$2:$V$500,SMALL(IF($V$2:$V$500&lt;&gt;"",ROW($T$2:$V$500)-ROW($V$2 )+1),ROWS($V$2:V391))),"")</f>
        <v/>
      </c>
      <c r="P392" s="12" t="str">
        <f t="array" aca="1" ref="P392" ca="1">IFERROR(INDEX($W$2:$W$500,SMALL(IF($W$2:$W$500&lt;&gt;"",ROW($T$2:$W$500)-ROW($W$2 )+1),ROWS($W$2:W391))),"")</f>
        <v/>
      </c>
      <c r="Q392" s="10" t="str">
        <f t="array" aca="1" ref="Q392" ca="1">IFERROR(INDEX($Y$2:$Y$500,SMALL(IF($Y$2:$Y$500&lt;&gt;"",ROW($Y$2:$Y$500)-ROW($Y$2 )+1),ROWS($Y$2:Y391))),"")</f>
        <v/>
      </c>
      <c r="S392" s="2" t="str">
        <f t="shared" si="62"/>
        <v/>
      </c>
      <c r="T392" s="2" t="str">
        <f t="shared" si="63"/>
        <v/>
      </c>
      <c r="U392" s="6" t="str">
        <f t="shared" si="64"/>
        <v/>
      </c>
      <c r="V392" s="6" t="str">
        <f t="shared" si="65"/>
        <v/>
      </c>
      <c r="W392" s="6" t="str">
        <f t="shared" si="66"/>
        <v/>
      </c>
      <c r="X392" s="6" t="str">
        <f t="shared" si="67"/>
        <v/>
      </c>
      <c r="Y392" s="6" t="str">
        <f t="shared" si="68"/>
        <v/>
      </c>
      <c r="Z392" s="2"/>
      <c r="AA392" s="2"/>
      <c r="AB392" s="1" t="str">
        <f t="shared" si="69"/>
        <v/>
      </c>
      <c r="AC392" s="1" t="str">
        <f>IF(COUNTIF($AB$3:AB393,AB393)=1,AB393,"")</f>
        <v/>
      </c>
      <c r="AD392" s="1" t="str">
        <f t="array" ref="AD392">IFERROR(INDEX($AC$2:$AC$500,SMALL(IF($AC$2:$AC$500&lt;&gt;"",ROW($AC$2:$AC$500)-ROW($AC$2 )+1),ROWS($AC$2:AC392))),"")</f>
        <v/>
      </c>
      <c r="AE392" s="1" t="str">
        <f t="array" ref="AE392">IF(AD392&lt;&gt;"",MATCH(AD392,$AD$2:$AD$500,0),"")</f>
        <v/>
      </c>
      <c r="AF392" s="1" t="str">
        <f>IF(AND(COUNTIF($AB$2:AB392,AB392)=1,AB392&lt;&gt;""),AB392,"")</f>
        <v/>
      </c>
      <c r="AG392" s="1" t="str">
        <f t="array" ref="AG392">IFERROR(INDEX($AF$2:$AF$500,SMALL(IF($AF$2:$AF$500&lt;&gt;"",ROW($AF$2:$AF$500)-ROW($AF$2 )+1),ROWS($AF$2:AF392))),"")</f>
        <v/>
      </c>
    </row>
    <row r="393" spans="1:33" ht="20.25" x14ac:dyDescent="0.2">
      <c r="A393" s="15"/>
      <c r="B393" s="15"/>
      <c r="C393" s="15"/>
      <c r="D393" s="15"/>
      <c r="E393" s="15" t="str">
        <f t="shared" si="61"/>
        <v/>
      </c>
      <c r="F393" s="15"/>
      <c r="G393" s="16" t="s">
        <v>25</v>
      </c>
      <c r="H393" s="6"/>
      <c r="K393" s="11" t="str">
        <f>IF(ROWS($K$3:K393)&gt;$R$2,"",SMALL($S$2:$S$500,ROWS($K$3:K393)))</f>
        <v/>
      </c>
      <c r="L393" s="12"/>
      <c r="M393" s="12" t="str">
        <f t="array" aca="1" ref="M393" ca="1">IFERROR(INDEX($T$2:$T$500,SMALL(IF($T$2:$T$500&lt;&gt;"",ROW($T$2:$T$500)-ROW($T$2 )+1),ROWS($T$2:T392))),"")</f>
        <v/>
      </c>
      <c r="N393" s="12" t="str">
        <f t="array" aca="1" ref="N393" ca="1">IFERROR(INDEX($U$2:$U$500,SMALL(IF($U$2:$U$500&lt;&gt;"",ROW($U$2:$U$500)-ROW($U$2 )+1),ROWS($U$2:U392))),"")</f>
        <v/>
      </c>
      <c r="O393" s="12" t="str">
        <f t="array" aca="1" ref="O393" ca="1">IFERROR(INDEX($V$2:$V$500,SMALL(IF($V$2:$V$500&lt;&gt;"",ROW($T$2:$V$500)-ROW($V$2 )+1),ROWS($V$2:V392))),"")</f>
        <v/>
      </c>
      <c r="P393" s="12" t="str">
        <f t="array" aca="1" ref="P393" ca="1">IFERROR(INDEX($W$2:$W$500,SMALL(IF($W$2:$W$500&lt;&gt;"",ROW($T$2:$W$500)-ROW($W$2 )+1),ROWS($W$2:W392))),"")</f>
        <v/>
      </c>
      <c r="Q393" s="10" t="str">
        <f t="array" aca="1" ref="Q393" ca="1">IFERROR(INDEX($Y$2:$Y$500,SMALL(IF($Y$2:$Y$500&lt;&gt;"",ROW($Y$2:$Y$500)-ROW($Y$2 )+1),ROWS($Y$2:Y392))),"")</f>
        <v/>
      </c>
      <c r="S393" s="2" t="str">
        <f t="shared" si="62"/>
        <v/>
      </c>
      <c r="T393" s="2" t="str">
        <f t="shared" si="63"/>
        <v/>
      </c>
      <c r="U393" s="6" t="str">
        <f t="shared" si="64"/>
        <v/>
      </c>
      <c r="V393" s="6" t="str">
        <f t="shared" si="65"/>
        <v/>
      </c>
      <c r="W393" s="6" t="str">
        <f t="shared" si="66"/>
        <v/>
      </c>
      <c r="X393" s="6" t="str">
        <f t="shared" si="67"/>
        <v/>
      </c>
      <c r="Y393" s="6" t="str">
        <f t="shared" si="68"/>
        <v/>
      </c>
      <c r="Z393" s="2"/>
      <c r="AA393" s="2"/>
      <c r="AB393" s="1" t="str">
        <f t="shared" si="69"/>
        <v/>
      </c>
      <c r="AC393" s="1" t="str">
        <f>IF(COUNTIF($AB$3:AB394,AB394)=1,AB394,"")</f>
        <v/>
      </c>
      <c r="AD393" s="1" t="str">
        <f t="array" ref="AD393">IFERROR(INDEX($AC$2:$AC$500,SMALL(IF($AC$2:$AC$500&lt;&gt;"",ROW($AC$2:$AC$500)-ROW($AC$2 )+1),ROWS($AC$2:AC393))),"")</f>
        <v/>
      </c>
      <c r="AE393" s="1" t="str">
        <f t="array" ref="AE393">IF(AD393&lt;&gt;"",MATCH(AD393,$AD$2:$AD$500,0),"")</f>
        <v/>
      </c>
      <c r="AF393" s="1" t="str">
        <f>IF(AND(COUNTIF($AB$2:AB393,AB393)=1,AB393&lt;&gt;""),AB393,"")</f>
        <v/>
      </c>
      <c r="AG393" s="1" t="str">
        <f t="array" ref="AG393">IFERROR(INDEX($AF$2:$AF$500,SMALL(IF($AF$2:$AF$500&lt;&gt;"",ROW($AF$2:$AF$500)-ROW($AF$2 )+1),ROWS($AF$2:AF393))),"")</f>
        <v/>
      </c>
    </row>
    <row r="394" spans="1:33" ht="20.25" x14ac:dyDescent="0.2">
      <c r="A394" s="15"/>
      <c r="B394" s="15"/>
      <c r="C394" s="15"/>
      <c r="D394" s="15"/>
      <c r="E394" s="15" t="str">
        <f t="shared" si="61"/>
        <v/>
      </c>
      <c r="F394" s="15"/>
      <c r="G394" s="16" t="s">
        <v>25</v>
      </c>
      <c r="H394" s="6"/>
      <c r="K394" s="11" t="str">
        <f>IF(ROWS($K$3:K394)&gt;$R$2,"",SMALL($S$2:$S$500,ROWS($K$3:K394)))</f>
        <v/>
      </c>
      <c r="L394" s="12"/>
      <c r="M394" s="12" t="str">
        <f t="array" aca="1" ref="M394" ca="1">IFERROR(INDEX($T$2:$T$500,SMALL(IF($T$2:$T$500&lt;&gt;"",ROW($T$2:$T$500)-ROW($T$2 )+1),ROWS($T$2:T393))),"")</f>
        <v/>
      </c>
      <c r="N394" s="12" t="str">
        <f t="array" aca="1" ref="N394" ca="1">IFERROR(INDEX($U$2:$U$500,SMALL(IF($U$2:$U$500&lt;&gt;"",ROW($U$2:$U$500)-ROW($U$2 )+1),ROWS($U$2:U393))),"")</f>
        <v/>
      </c>
      <c r="O394" s="12" t="str">
        <f t="array" aca="1" ref="O394" ca="1">IFERROR(INDEX($V$2:$V$500,SMALL(IF($V$2:$V$500&lt;&gt;"",ROW($T$2:$V$500)-ROW($V$2 )+1),ROWS($V$2:V393))),"")</f>
        <v/>
      </c>
      <c r="P394" s="12" t="str">
        <f t="array" aca="1" ref="P394" ca="1">IFERROR(INDEX($W$2:$W$500,SMALL(IF($W$2:$W$500&lt;&gt;"",ROW($T$2:$W$500)-ROW($W$2 )+1),ROWS($W$2:W393))),"")</f>
        <v/>
      </c>
      <c r="Q394" s="10" t="str">
        <f t="array" aca="1" ref="Q394" ca="1">IFERROR(INDEX($Y$2:$Y$500,SMALL(IF($Y$2:$Y$500&lt;&gt;"",ROW($Y$2:$Y$500)-ROW($Y$2 )+1),ROWS($Y$2:Y393))),"")</f>
        <v/>
      </c>
      <c r="S394" s="2" t="str">
        <f t="shared" si="62"/>
        <v/>
      </c>
      <c r="T394" s="2" t="str">
        <f t="shared" si="63"/>
        <v/>
      </c>
      <c r="U394" s="6" t="str">
        <f t="shared" si="64"/>
        <v/>
      </c>
      <c r="V394" s="6" t="str">
        <f t="shared" si="65"/>
        <v/>
      </c>
      <c r="W394" s="6" t="str">
        <f t="shared" si="66"/>
        <v/>
      </c>
      <c r="X394" s="6" t="str">
        <f t="shared" si="67"/>
        <v/>
      </c>
      <c r="Y394" s="6" t="str">
        <f t="shared" si="68"/>
        <v/>
      </c>
      <c r="Z394" s="2"/>
      <c r="AA394" s="2"/>
      <c r="AB394" s="1" t="str">
        <f t="shared" si="69"/>
        <v/>
      </c>
      <c r="AC394" s="1" t="str">
        <f>IF(COUNTIF($AB$3:AB395,AB395)=1,AB395,"")</f>
        <v/>
      </c>
      <c r="AD394" s="1" t="str">
        <f t="array" ref="AD394">IFERROR(INDEX($AC$2:$AC$500,SMALL(IF($AC$2:$AC$500&lt;&gt;"",ROW($AC$2:$AC$500)-ROW($AC$2 )+1),ROWS($AC$2:AC394))),"")</f>
        <v/>
      </c>
      <c r="AE394" s="1" t="str">
        <f t="array" ref="AE394">IF(AD394&lt;&gt;"",MATCH(AD394,$AD$2:$AD$500,0),"")</f>
        <v/>
      </c>
      <c r="AF394" s="1" t="str">
        <f>IF(AND(COUNTIF($AB$2:AB394,AB394)=1,AB394&lt;&gt;""),AB394,"")</f>
        <v/>
      </c>
      <c r="AG394" s="1" t="str">
        <f t="array" ref="AG394">IFERROR(INDEX($AF$2:$AF$500,SMALL(IF($AF$2:$AF$500&lt;&gt;"",ROW($AF$2:$AF$500)-ROW($AF$2 )+1),ROWS($AF$2:AF394))),"")</f>
        <v/>
      </c>
    </row>
    <row r="395" spans="1:33" ht="20.25" x14ac:dyDescent="0.2">
      <c r="A395" s="15"/>
      <c r="B395" s="15"/>
      <c r="C395" s="15"/>
      <c r="D395" s="15"/>
      <c r="E395" s="15" t="str">
        <f t="shared" si="61"/>
        <v/>
      </c>
      <c r="F395" s="15"/>
      <c r="G395" s="16" t="s">
        <v>25</v>
      </c>
      <c r="H395" s="6"/>
      <c r="K395" s="11" t="str">
        <f>IF(ROWS($K$3:K395)&gt;$R$2,"",SMALL($S$2:$S$500,ROWS($K$3:K395)))</f>
        <v/>
      </c>
      <c r="L395" s="12"/>
      <c r="M395" s="12" t="str">
        <f t="array" aca="1" ref="M395" ca="1">IFERROR(INDEX($T$2:$T$500,SMALL(IF($T$2:$T$500&lt;&gt;"",ROW($T$2:$T$500)-ROW($T$2 )+1),ROWS($T$2:T394))),"")</f>
        <v/>
      </c>
      <c r="N395" s="12" t="str">
        <f t="array" aca="1" ref="N395" ca="1">IFERROR(INDEX($U$2:$U$500,SMALL(IF($U$2:$U$500&lt;&gt;"",ROW($U$2:$U$500)-ROW($U$2 )+1),ROWS($U$2:U394))),"")</f>
        <v/>
      </c>
      <c r="O395" s="12" t="str">
        <f t="array" aca="1" ref="O395" ca="1">IFERROR(INDEX($V$2:$V$500,SMALL(IF($V$2:$V$500&lt;&gt;"",ROW($T$2:$V$500)-ROW($V$2 )+1),ROWS($V$2:V394))),"")</f>
        <v/>
      </c>
      <c r="P395" s="12" t="str">
        <f t="array" aca="1" ref="P395" ca="1">IFERROR(INDEX($W$2:$W$500,SMALL(IF($W$2:$W$500&lt;&gt;"",ROW($T$2:$W$500)-ROW($W$2 )+1),ROWS($W$2:W394))),"")</f>
        <v/>
      </c>
      <c r="Q395" s="10" t="str">
        <f t="array" aca="1" ref="Q395" ca="1">IFERROR(INDEX($Y$2:$Y$500,SMALL(IF($Y$2:$Y$500&lt;&gt;"",ROW($Y$2:$Y$500)-ROW($Y$2 )+1),ROWS($Y$2:Y394))),"")</f>
        <v/>
      </c>
      <c r="S395" s="2" t="str">
        <f t="shared" si="62"/>
        <v/>
      </c>
      <c r="T395" s="2" t="str">
        <f t="shared" si="63"/>
        <v/>
      </c>
      <c r="U395" s="6" t="str">
        <f t="shared" si="64"/>
        <v/>
      </c>
      <c r="V395" s="6" t="str">
        <f t="shared" si="65"/>
        <v/>
      </c>
      <c r="W395" s="6" t="str">
        <f t="shared" si="66"/>
        <v/>
      </c>
      <c r="X395" s="6" t="str">
        <f t="shared" si="67"/>
        <v/>
      </c>
      <c r="Y395" s="6" t="str">
        <f t="shared" si="68"/>
        <v/>
      </c>
      <c r="Z395" s="2"/>
      <c r="AA395" s="2"/>
      <c r="AB395" s="1" t="str">
        <f t="shared" si="69"/>
        <v/>
      </c>
      <c r="AC395" s="1" t="str">
        <f>IF(COUNTIF($AB$3:AB396,AB396)=1,AB396,"")</f>
        <v/>
      </c>
      <c r="AD395" s="1" t="str">
        <f t="array" ref="AD395">IFERROR(INDEX($AC$2:$AC$500,SMALL(IF($AC$2:$AC$500&lt;&gt;"",ROW($AC$2:$AC$500)-ROW($AC$2 )+1),ROWS($AC$2:AC395))),"")</f>
        <v/>
      </c>
      <c r="AE395" s="1" t="str">
        <f t="array" ref="AE395">IF(AD395&lt;&gt;"",MATCH(AD395,$AD$2:$AD$500,0),"")</f>
        <v/>
      </c>
      <c r="AF395" s="1" t="str">
        <f>IF(AND(COUNTIF($AB$2:AB395,AB395)=1,AB395&lt;&gt;""),AB395,"")</f>
        <v/>
      </c>
      <c r="AG395" s="1" t="str">
        <f t="array" ref="AG395">IFERROR(INDEX($AF$2:$AF$500,SMALL(IF($AF$2:$AF$500&lt;&gt;"",ROW($AF$2:$AF$500)-ROW($AF$2 )+1),ROWS($AF$2:AF395))),"")</f>
        <v/>
      </c>
    </row>
    <row r="396" spans="1:33" ht="20.25" x14ac:dyDescent="0.2">
      <c r="A396" s="15"/>
      <c r="B396" s="15"/>
      <c r="C396" s="15"/>
      <c r="D396" s="15"/>
      <c r="E396" s="15" t="str">
        <f t="shared" si="61"/>
        <v/>
      </c>
      <c r="F396" s="15"/>
      <c r="G396" s="16" t="s">
        <v>25</v>
      </c>
      <c r="H396" s="6"/>
      <c r="K396" s="11" t="str">
        <f>IF(ROWS($K$3:K396)&gt;$R$2,"",SMALL($S$2:$S$500,ROWS($K$3:K396)))</f>
        <v/>
      </c>
      <c r="L396" s="12"/>
      <c r="M396" s="12" t="str">
        <f t="array" aca="1" ref="M396" ca="1">IFERROR(INDEX($T$2:$T$500,SMALL(IF($T$2:$T$500&lt;&gt;"",ROW($T$2:$T$500)-ROW($T$2 )+1),ROWS($T$2:T395))),"")</f>
        <v/>
      </c>
      <c r="N396" s="12" t="str">
        <f t="array" aca="1" ref="N396" ca="1">IFERROR(INDEX($U$2:$U$500,SMALL(IF($U$2:$U$500&lt;&gt;"",ROW($U$2:$U$500)-ROW($U$2 )+1),ROWS($U$2:U395))),"")</f>
        <v/>
      </c>
      <c r="O396" s="12" t="str">
        <f t="array" aca="1" ref="O396" ca="1">IFERROR(INDEX($V$2:$V$500,SMALL(IF($V$2:$V$500&lt;&gt;"",ROW($T$2:$V$500)-ROW($V$2 )+1),ROWS($V$2:V395))),"")</f>
        <v/>
      </c>
      <c r="P396" s="12" t="str">
        <f t="array" aca="1" ref="P396" ca="1">IFERROR(INDEX($W$2:$W$500,SMALL(IF($W$2:$W$500&lt;&gt;"",ROW($T$2:$W$500)-ROW($W$2 )+1),ROWS($W$2:W395))),"")</f>
        <v/>
      </c>
      <c r="Q396" s="10" t="str">
        <f t="array" aca="1" ref="Q396" ca="1">IFERROR(INDEX($Y$2:$Y$500,SMALL(IF($Y$2:$Y$500&lt;&gt;"",ROW($Y$2:$Y$500)-ROW($Y$2 )+1),ROWS($Y$2:Y395))),"")</f>
        <v/>
      </c>
      <c r="S396" s="2" t="str">
        <f t="shared" si="62"/>
        <v/>
      </c>
      <c r="T396" s="2" t="str">
        <f t="shared" si="63"/>
        <v/>
      </c>
      <c r="U396" s="6" t="str">
        <f t="shared" si="64"/>
        <v/>
      </c>
      <c r="V396" s="6" t="str">
        <f t="shared" si="65"/>
        <v/>
      </c>
      <c r="W396" s="6" t="str">
        <f t="shared" si="66"/>
        <v/>
      </c>
      <c r="X396" s="6" t="str">
        <f t="shared" si="67"/>
        <v/>
      </c>
      <c r="Y396" s="6" t="str">
        <f t="shared" si="68"/>
        <v/>
      </c>
      <c r="Z396" s="2"/>
      <c r="AA396" s="2"/>
      <c r="AB396" s="1" t="str">
        <f t="shared" si="69"/>
        <v/>
      </c>
      <c r="AC396" s="1" t="str">
        <f>IF(COUNTIF($AB$3:AB397,AB397)=1,AB397,"")</f>
        <v/>
      </c>
      <c r="AD396" s="1" t="str">
        <f t="array" ref="AD396">IFERROR(INDEX($AC$2:$AC$500,SMALL(IF($AC$2:$AC$500&lt;&gt;"",ROW($AC$2:$AC$500)-ROW($AC$2 )+1),ROWS($AC$2:AC396))),"")</f>
        <v/>
      </c>
      <c r="AE396" s="1" t="str">
        <f t="array" ref="AE396">IF(AD396&lt;&gt;"",MATCH(AD396,$AD$2:$AD$500,0),"")</f>
        <v/>
      </c>
      <c r="AF396" s="1" t="str">
        <f>IF(AND(COUNTIF($AB$2:AB396,AB396)=1,AB396&lt;&gt;""),AB396,"")</f>
        <v/>
      </c>
      <c r="AG396" s="1" t="str">
        <f t="array" ref="AG396">IFERROR(INDEX($AF$2:$AF$500,SMALL(IF($AF$2:$AF$500&lt;&gt;"",ROW($AF$2:$AF$500)-ROW($AF$2 )+1),ROWS($AF$2:AF396))),"")</f>
        <v/>
      </c>
    </row>
    <row r="397" spans="1:33" ht="20.25" x14ac:dyDescent="0.2">
      <c r="A397" s="15"/>
      <c r="B397" s="15"/>
      <c r="C397" s="15"/>
      <c r="D397" s="15"/>
      <c r="E397" s="15" t="str">
        <f t="shared" si="61"/>
        <v/>
      </c>
      <c r="F397" s="15"/>
      <c r="G397" s="16" t="s">
        <v>25</v>
      </c>
      <c r="H397" s="6"/>
      <c r="K397" s="11" t="str">
        <f>IF(ROWS($K$3:K397)&gt;$R$2,"",SMALL($S$2:$S$500,ROWS($K$3:K397)))</f>
        <v/>
      </c>
      <c r="L397" s="12"/>
      <c r="M397" s="12" t="str">
        <f t="array" aca="1" ref="M397" ca="1">IFERROR(INDEX($T$2:$T$500,SMALL(IF($T$2:$T$500&lt;&gt;"",ROW($T$2:$T$500)-ROW($T$2 )+1),ROWS($T$2:T396))),"")</f>
        <v/>
      </c>
      <c r="N397" s="12" t="str">
        <f t="array" aca="1" ref="N397" ca="1">IFERROR(INDEX($U$2:$U$500,SMALL(IF($U$2:$U$500&lt;&gt;"",ROW($U$2:$U$500)-ROW($U$2 )+1),ROWS($U$2:U396))),"")</f>
        <v/>
      </c>
      <c r="O397" s="12" t="str">
        <f t="array" aca="1" ref="O397" ca="1">IFERROR(INDEX($V$2:$V$500,SMALL(IF($V$2:$V$500&lt;&gt;"",ROW($T$2:$V$500)-ROW($V$2 )+1),ROWS($V$2:V396))),"")</f>
        <v/>
      </c>
      <c r="P397" s="12" t="str">
        <f t="array" aca="1" ref="P397" ca="1">IFERROR(INDEX($W$2:$W$500,SMALL(IF($W$2:$W$500&lt;&gt;"",ROW($T$2:$W$500)-ROW($W$2 )+1),ROWS($W$2:W396))),"")</f>
        <v/>
      </c>
      <c r="Q397" s="10" t="str">
        <f t="array" aca="1" ref="Q397" ca="1">IFERROR(INDEX($Y$2:$Y$500,SMALL(IF($Y$2:$Y$500&lt;&gt;"",ROW($Y$2:$Y$500)-ROW($Y$2 )+1),ROWS($Y$2:Y396))),"")</f>
        <v/>
      </c>
      <c r="S397" s="2" t="str">
        <f t="shared" si="62"/>
        <v/>
      </c>
      <c r="T397" s="2" t="str">
        <f t="shared" si="63"/>
        <v/>
      </c>
      <c r="U397" s="6" t="str">
        <f t="shared" si="64"/>
        <v/>
      </c>
      <c r="V397" s="6" t="str">
        <f t="shared" si="65"/>
        <v/>
      </c>
      <c r="W397" s="6" t="str">
        <f t="shared" si="66"/>
        <v/>
      </c>
      <c r="X397" s="6" t="str">
        <f t="shared" si="67"/>
        <v/>
      </c>
      <c r="Y397" s="6" t="str">
        <f t="shared" si="68"/>
        <v/>
      </c>
      <c r="Z397" s="2"/>
      <c r="AA397" s="2"/>
      <c r="AB397" s="1" t="str">
        <f t="shared" si="69"/>
        <v/>
      </c>
      <c r="AC397" s="1" t="str">
        <f>IF(COUNTIF($AB$3:AB398,AB398)=1,AB398,"")</f>
        <v/>
      </c>
      <c r="AD397" s="1" t="str">
        <f t="array" ref="AD397">IFERROR(INDEX($AC$2:$AC$500,SMALL(IF($AC$2:$AC$500&lt;&gt;"",ROW($AC$2:$AC$500)-ROW($AC$2 )+1),ROWS($AC$2:AC397))),"")</f>
        <v/>
      </c>
      <c r="AE397" s="1" t="str">
        <f t="array" ref="AE397">IF(AD397&lt;&gt;"",MATCH(AD397,$AD$2:$AD$500,0),"")</f>
        <v/>
      </c>
      <c r="AF397" s="1" t="str">
        <f>IF(AND(COUNTIF($AB$2:AB397,AB397)=1,AB397&lt;&gt;""),AB397,"")</f>
        <v/>
      </c>
      <c r="AG397" s="1" t="str">
        <f t="array" ref="AG397">IFERROR(INDEX($AF$2:$AF$500,SMALL(IF($AF$2:$AF$500&lt;&gt;"",ROW($AF$2:$AF$500)-ROW($AF$2 )+1),ROWS($AF$2:AF397))),"")</f>
        <v/>
      </c>
    </row>
    <row r="398" spans="1:33" ht="20.25" x14ac:dyDescent="0.2">
      <c r="A398" s="15"/>
      <c r="B398" s="15"/>
      <c r="C398" s="15"/>
      <c r="D398" s="15"/>
      <c r="E398" s="15" t="str">
        <f t="shared" si="61"/>
        <v/>
      </c>
      <c r="F398" s="15"/>
      <c r="G398" s="16" t="s">
        <v>25</v>
      </c>
      <c r="H398" s="6"/>
      <c r="K398" s="11" t="str">
        <f>IF(ROWS($K$3:K398)&gt;$R$2,"",SMALL($S$2:$S$500,ROWS($K$3:K398)))</f>
        <v/>
      </c>
      <c r="L398" s="12"/>
      <c r="M398" s="12" t="str">
        <f t="array" aca="1" ref="M398" ca="1">IFERROR(INDEX($T$2:$T$500,SMALL(IF($T$2:$T$500&lt;&gt;"",ROW($T$2:$T$500)-ROW($T$2 )+1),ROWS($T$2:T397))),"")</f>
        <v/>
      </c>
      <c r="N398" s="12" t="str">
        <f t="array" aca="1" ref="N398" ca="1">IFERROR(INDEX($U$2:$U$500,SMALL(IF($U$2:$U$500&lt;&gt;"",ROW($U$2:$U$500)-ROW($U$2 )+1),ROWS($U$2:U397))),"")</f>
        <v/>
      </c>
      <c r="O398" s="12" t="str">
        <f t="array" aca="1" ref="O398" ca="1">IFERROR(INDEX($V$2:$V$500,SMALL(IF($V$2:$V$500&lt;&gt;"",ROW($T$2:$V$500)-ROW($V$2 )+1),ROWS($V$2:V397))),"")</f>
        <v/>
      </c>
      <c r="P398" s="12" t="str">
        <f t="array" aca="1" ref="P398" ca="1">IFERROR(INDEX($W$2:$W$500,SMALL(IF($W$2:$W$500&lt;&gt;"",ROW($T$2:$W$500)-ROW($W$2 )+1),ROWS($W$2:W397))),"")</f>
        <v/>
      </c>
      <c r="Q398" s="10" t="str">
        <f t="array" aca="1" ref="Q398" ca="1">IFERROR(INDEX($Y$2:$Y$500,SMALL(IF($Y$2:$Y$500&lt;&gt;"",ROW($Y$2:$Y$500)-ROW($Y$2 )+1),ROWS($Y$2:Y397))),"")</f>
        <v/>
      </c>
      <c r="S398" s="2" t="str">
        <f t="shared" si="62"/>
        <v/>
      </c>
      <c r="T398" s="2" t="str">
        <f t="shared" si="63"/>
        <v/>
      </c>
      <c r="U398" s="6" t="str">
        <f t="shared" si="64"/>
        <v/>
      </c>
      <c r="V398" s="6" t="str">
        <f t="shared" si="65"/>
        <v/>
      </c>
      <c r="W398" s="6" t="str">
        <f t="shared" si="66"/>
        <v/>
      </c>
      <c r="X398" s="6" t="str">
        <f t="shared" si="67"/>
        <v/>
      </c>
      <c r="Y398" s="6" t="str">
        <f t="shared" si="68"/>
        <v/>
      </c>
      <c r="Z398" s="2"/>
      <c r="AA398" s="2"/>
      <c r="AB398" s="1" t="str">
        <f t="shared" si="69"/>
        <v/>
      </c>
      <c r="AC398" s="1" t="str">
        <f>IF(COUNTIF($AB$3:AB399,AB399)=1,AB399,"")</f>
        <v/>
      </c>
      <c r="AD398" s="1" t="str">
        <f t="array" ref="AD398">IFERROR(INDEX($AC$2:$AC$500,SMALL(IF($AC$2:$AC$500&lt;&gt;"",ROW($AC$2:$AC$500)-ROW($AC$2 )+1),ROWS($AC$2:AC398))),"")</f>
        <v/>
      </c>
      <c r="AE398" s="1" t="str">
        <f t="array" ref="AE398">IF(AD398&lt;&gt;"",MATCH(AD398,$AD$2:$AD$500,0),"")</f>
        <v/>
      </c>
      <c r="AF398" s="1" t="str">
        <f>IF(AND(COUNTIF($AB$2:AB398,AB398)=1,AB398&lt;&gt;""),AB398,"")</f>
        <v/>
      </c>
      <c r="AG398" s="1" t="str">
        <f t="array" ref="AG398">IFERROR(INDEX($AF$2:$AF$500,SMALL(IF($AF$2:$AF$500&lt;&gt;"",ROW($AF$2:$AF$500)-ROW($AF$2 )+1),ROWS($AF$2:AF398))),"")</f>
        <v/>
      </c>
    </row>
    <row r="399" spans="1:33" ht="20.25" x14ac:dyDescent="0.2">
      <c r="A399" s="15"/>
      <c r="B399" s="15"/>
      <c r="C399" s="15"/>
      <c r="D399" s="15"/>
      <c r="E399" s="15" t="str">
        <f t="shared" si="61"/>
        <v/>
      </c>
      <c r="F399" s="15"/>
      <c r="G399" s="16" t="s">
        <v>25</v>
      </c>
      <c r="H399" s="6"/>
      <c r="K399" s="11" t="str">
        <f>IF(ROWS($K$3:K399)&gt;$R$2,"",SMALL($S$2:$S$500,ROWS($K$3:K399)))</f>
        <v/>
      </c>
      <c r="L399" s="12"/>
      <c r="M399" s="12" t="str">
        <f t="array" aca="1" ref="M399" ca="1">IFERROR(INDEX($T$2:$T$500,SMALL(IF($T$2:$T$500&lt;&gt;"",ROW($T$2:$T$500)-ROW($T$2 )+1),ROWS($T$2:T398))),"")</f>
        <v/>
      </c>
      <c r="N399" s="12" t="str">
        <f t="array" aca="1" ref="N399" ca="1">IFERROR(INDEX($U$2:$U$500,SMALL(IF($U$2:$U$500&lt;&gt;"",ROW($U$2:$U$500)-ROW($U$2 )+1),ROWS($U$2:U398))),"")</f>
        <v/>
      </c>
      <c r="O399" s="12" t="str">
        <f t="array" aca="1" ref="O399" ca="1">IFERROR(INDEX($V$2:$V$500,SMALL(IF($V$2:$V$500&lt;&gt;"",ROW($T$2:$V$500)-ROW($V$2 )+1),ROWS($V$2:V398))),"")</f>
        <v/>
      </c>
      <c r="P399" s="12" t="str">
        <f t="array" aca="1" ref="P399" ca="1">IFERROR(INDEX($W$2:$W$500,SMALL(IF($W$2:$W$500&lt;&gt;"",ROW($T$2:$W$500)-ROW($W$2 )+1),ROWS($W$2:W398))),"")</f>
        <v/>
      </c>
      <c r="Q399" s="10" t="str">
        <f t="array" aca="1" ref="Q399" ca="1">IFERROR(INDEX($Y$2:$Y$500,SMALL(IF($Y$2:$Y$500&lt;&gt;"",ROW($Y$2:$Y$500)-ROW($Y$2 )+1),ROWS($Y$2:Y398))),"")</f>
        <v/>
      </c>
      <c r="S399" s="2" t="str">
        <f t="shared" si="62"/>
        <v/>
      </c>
      <c r="T399" s="2" t="str">
        <f t="shared" si="63"/>
        <v/>
      </c>
      <c r="U399" s="6" t="str">
        <f t="shared" si="64"/>
        <v/>
      </c>
      <c r="V399" s="6" t="str">
        <f t="shared" si="65"/>
        <v/>
      </c>
      <c r="W399" s="6" t="str">
        <f t="shared" si="66"/>
        <v/>
      </c>
      <c r="X399" s="6" t="str">
        <f t="shared" si="67"/>
        <v/>
      </c>
      <c r="Y399" s="6" t="str">
        <f t="shared" si="68"/>
        <v/>
      </c>
      <c r="Z399" s="2"/>
      <c r="AA399" s="2"/>
      <c r="AB399" s="1" t="str">
        <f t="shared" si="69"/>
        <v/>
      </c>
      <c r="AC399" s="1" t="str">
        <f>IF(COUNTIF($AB$3:AB400,AB400)=1,AB400,"")</f>
        <v/>
      </c>
      <c r="AD399" s="1" t="str">
        <f t="array" ref="AD399">IFERROR(INDEX($AC$2:$AC$500,SMALL(IF($AC$2:$AC$500&lt;&gt;"",ROW($AC$2:$AC$500)-ROW($AC$2 )+1),ROWS($AC$2:AC399))),"")</f>
        <v/>
      </c>
      <c r="AE399" s="1" t="str">
        <f t="array" ref="AE399">IF(AD399&lt;&gt;"",MATCH(AD399,$AD$2:$AD$500,0),"")</f>
        <v/>
      </c>
      <c r="AF399" s="1" t="str">
        <f>IF(AND(COUNTIF($AB$2:AB399,AB399)=1,AB399&lt;&gt;""),AB399,"")</f>
        <v/>
      </c>
      <c r="AG399" s="1" t="str">
        <f t="array" ref="AG399">IFERROR(INDEX($AF$2:$AF$500,SMALL(IF($AF$2:$AF$500&lt;&gt;"",ROW($AF$2:$AF$500)-ROW($AF$2 )+1),ROWS($AF$2:AF399))),"")</f>
        <v/>
      </c>
    </row>
    <row r="400" spans="1:33" ht="20.25" x14ac:dyDescent="0.2">
      <c r="A400" s="15"/>
      <c r="B400" s="15"/>
      <c r="C400" s="15"/>
      <c r="D400" s="15"/>
      <c r="E400" s="15" t="str">
        <f t="shared" si="61"/>
        <v/>
      </c>
      <c r="F400" s="15"/>
      <c r="G400" s="16" t="s">
        <v>25</v>
      </c>
      <c r="H400" s="6"/>
      <c r="K400" s="11" t="str">
        <f>IF(ROWS($K$3:K400)&gt;$R$2,"",SMALL($S$2:$S$500,ROWS($K$3:K400)))</f>
        <v/>
      </c>
      <c r="L400" s="12"/>
      <c r="M400" s="12" t="str">
        <f t="array" aca="1" ref="M400" ca="1">IFERROR(INDEX($T$2:$T$500,SMALL(IF($T$2:$T$500&lt;&gt;"",ROW($T$2:$T$500)-ROW($T$2 )+1),ROWS($T$2:T399))),"")</f>
        <v/>
      </c>
      <c r="N400" s="12" t="str">
        <f t="array" aca="1" ref="N400" ca="1">IFERROR(INDEX($U$2:$U$500,SMALL(IF($U$2:$U$500&lt;&gt;"",ROW($U$2:$U$500)-ROW($U$2 )+1),ROWS($U$2:U399))),"")</f>
        <v/>
      </c>
      <c r="O400" s="12" t="str">
        <f t="array" aca="1" ref="O400" ca="1">IFERROR(INDEX($V$2:$V$500,SMALL(IF($V$2:$V$500&lt;&gt;"",ROW($T$2:$V$500)-ROW($V$2 )+1),ROWS($V$2:V399))),"")</f>
        <v/>
      </c>
      <c r="P400" s="12" t="str">
        <f t="array" aca="1" ref="P400" ca="1">IFERROR(INDEX($W$2:$W$500,SMALL(IF($W$2:$W$500&lt;&gt;"",ROW($T$2:$W$500)-ROW($W$2 )+1),ROWS($W$2:W399))),"")</f>
        <v/>
      </c>
      <c r="Q400" s="10" t="str">
        <f t="array" aca="1" ref="Q400" ca="1">IFERROR(INDEX($Y$2:$Y$500,SMALL(IF($Y$2:$Y$500&lt;&gt;"",ROW($Y$2:$Y$500)-ROW($Y$2 )+1),ROWS($Y$2:Y399))),"")</f>
        <v/>
      </c>
      <c r="S400" s="2" t="str">
        <f t="shared" si="62"/>
        <v/>
      </c>
      <c r="T400" s="2" t="str">
        <f t="shared" si="63"/>
        <v/>
      </c>
      <c r="U400" s="6" t="str">
        <f t="shared" si="64"/>
        <v/>
      </c>
      <c r="V400" s="6" t="str">
        <f t="shared" si="65"/>
        <v/>
      </c>
      <c r="W400" s="6" t="str">
        <f t="shared" si="66"/>
        <v/>
      </c>
      <c r="X400" s="6" t="str">
        <f t="shared" si="67"/>
        <v/>
      </c>
      <c r="Y400" s="6" t="str">
        <f t="shared" si="68"/>
        <v/>
      </c>
      <c r="Z400" s="2"/>
      <c r="AA400" s="2"/>
      <c r="AB400" s="1" t="str">
        <f t="shared" si="69"/>
        <v/>
      </c>
      <c r="AC400" s="1" t="str">
        <f>IF(COUNTIF($AB$3:AB401,AB401)=1,AB401,"")</f>
        <v/>
      </c>
      <c r="AD400" s="1" t="str">
        <f t="array" ref="AD400">IFERROR(INDEX($AC$2:$AC$500,SMALL(IF($AC$2:$AC$500&lt;&gt;"",ROW($AC$2:$AC$500)-ROW($AC$2 )+1),ROWS($AC$2:AC400))),"")</f>
        <v/>
      </c>
      <c r="AE400" s="1" t="str">
        <f t="array" ref="AE400">IF(AD400&lt;&gt;"",MATCH(AD400,$AD$2:$AD$500,0),"")</f>
        <v/>
      </c>
      <c r="AF400" s="1" t="str">
        <f>IF(AND(COUNTIF($AB$2:AB400,AB400)=1,AB400&lt;&gt;""),AB400,"")</f>
        <v/>
      </c>
      <c r="AG400" s="1" t="str">
        <f t="array" ref="AG400">IFERROR(INDEX($AF$2:$AF$500,SMALL(IF($AF$2:$AF$500&lt;&gt;"",ROW($AF$2:$AF$500)-ROW($AF$2 )+1),ROWS($AF$2:AF400))),"")</f>
        <v/>
      </c>
    </row>
    <row r="401" spans="1:33" ht="20.25" x14ac:dyDescent="0.2">
      <c r="A401" s="15"/>
      <c r="B401" s="15"/>
      <c r="C401" s="15"/>
      <c r="D401" s="15"/>
      <c r="E401" s="15" t="str">
        <f t="shared" si="61"/>
        <v/>
      </c>
      <c r="F401" s="15"/>
      <c r="G401" s="16" t="s">
        <v>25</v>
      </c>
      <c r="H401" s="6"/>
      <c r="K401" s="11" t="str">
        <f>IF(ROWS($K$3:K401)&gt;$R$2,"",SMALL($S$2:$S$500,ROWS($K$3:K401)))</f>
        <v/>
      </c>
      <c r="L401" s="12"/>
      <c r="M401" s="12" t="str">
        <f t="array" aca="1" ref="M401" ca="1">IFERROR(INDEX($T$2:$T$500,SMALL(IF($T$2:$T$500&lt;&gt;"",ROW($T$2:$T$500)-ROW($T$2 )+1),ROWS($T$2:T400))),"")</f>
        <v/>
      </c>
      <c r="N401" s="12" t="str">
        <f t="array" aca="1" ref="N401" ca="1">IFERROR(INDEX($U$2:$U$500,SMALL(IF($U$2:$U$500&lt;&gt;"",ROW($U$2:$U$500)-ROW($U$2 )+1),ROWS($U$2:U400))),"")</f>
        <v/>
      </c>
      <c r="O401" s="12" t="str">
        <f t="array" aca="1" ref="O401" ca="1">IFERROR(INDEX($V$2:$V$500,SMALL(IF($V$2:$V$500&lt;&gt;"",ROW($T$2:$V$500)-ROW($V$2 )+1),ROWS($V$2:V400))),"")</f>
        <v/>
      </c>
      <c r="P401" s="12" t="str">
        <f t="array" aca="1" ref="P401" ca="1">IFERROR(INDEX($W$2:$W$500,SMALL(IF($W$2:$W$500&lt;&gt;"",ROW($T$2:$W$500)-ROW($W$2 )+1),ROWS($W$2:W400))),"")</f>
        <v/>
      </c>
      <c r="Q401" s="10" t="str">
        <f t="array" aca="1" ref="Q401" ca="1">IFERROR(INDEX($Y$2:$Y$500,SMALL(IF($Y$2:$Y$500&lt;&gt;"",ROW($Y$2:$Y$500)-ROW($Y$2 )+1),ROWS($Y$2:Y400))),"")</f>
        <v/>
      </c>
      <c r="S401" s="2" t="str">
        <f t="shared" si="62"/>
        <v/>
      </c>
      <c r="T401" s="2" t="str">
        <f t="shared" si="63"/>
        <v/>
      </c>
      <c r="U401" s="6" t="str">
        <f t="shared" si="64"/>
        <v/>
      </c>
      <c r="V401" s="6" t="str">
        <f t="shared" si="65"/>
        <v/>
      </c>
      <c r="W401" s="6" t="str">
        <f t="shared" si="66"/>
        <v/>
      </c>
      <c r="X401" s="6" t="str">
        <f t="shared" si="67"/>
        <v/>
      </c>
      <c r="Y401" s="6" t="str">
        <f t="shared" si="68"/>
        <v/>
      </c>
      <c r="Z401" s="2"/>
      <c r="AA401" s="2"/>
      <c r="AB401" s="1" t="str">
        <f t="shared" si="69"/>
        <v/>
      </c>
      <c r="AC401" s="1" t="str">
        <f>IF(COUNTIF($AB$3:AB402,AB402)=1,AB402,"")</f>
        <v/>
      </c>
      <c r="AD401" s="1" t="str">
        <f t="array" ref="AD401">IFERROR(INDEX($AC$2:$AC$500,SMALL(IF($AC$2:$AC$500&lt;&gt;"",ROW($AC$2:$AC$500)-ROW($AC$2 )+1),ROWS($AC$2:AC401))),"")</f>
        <v/>
      </c>
      <c r="AE401" s="1" t="str">
        <f t="array" ref="AE401">IF(AD401&lt;&gt;"",MATCH(AD401,$AD$2:$AD$500,0),"")</f>
        <v/>
      </c>
      <c r="AF401" s="1" t="str">
        <f>IF(AND(COUNTIF($AB$2:AB401,AB401)=1,AB401&lt;&gt;""),AB401,"")</f>
        <v/>
      </c>
      <c r="AG401" s="1" t="str">
        <f t="array" ref="AG401">IFERROR(INDEX($AF$2:$AF$500,SMALL(IF($AF$2:$AF$500&lt;&gt;"",ROW($AF$2:$AF$500)-ROW($AF$2 )+1),ROWS($AF$2:AF401))),"")</f>
        <v/>
      </c>
    </row>
    <row r="402" spans="1:33" ht="20.25" x14ac:dyDescent="0.2">
      <c r="A402" s="15"/>
      <c r="B402" s="15"/>
      <c r="C402" s="15"/>
      <c r="D402" s="15"/>
      <c r="E402" s="15" t="str">
        <f t="shared" si="61"/>
        <v/>
      </c>
      <c r="F402" s="15"/>
      <c r="G402" s="16" t="s">
        <v>25</v>
      </c>
      <c r="H402" s="6"/>
      <c r="K402" s="11" t="str">
        <f>IF(ROWS($K$3:K402)&gt;$R$2,"",SMALL($S$2:$S$500,ROWS($K$3:K402)))</f>
        <v/>
      </c>
      <c r="L402" s="12"/>
      <c r="M402" s="12" t="str">
        <f t="array" aca="1" ref="M402" ca="1">IFERROR(INDEX($T$2:$T$500,SMALL(IF($T$2:$T$500&lt;&gt;"",ROW($T$2:$T$500)-ROW($T$2 )+1),ROWS($T$2:T401))),"")</f>
        <v/>
      </c>
      <c r="N402" s="12" t="str">
        <f t="array" aca="1" ref="N402" ca="1">IFERROR(INDEX($U$2:$U$500,SMALL(IF($U$2:$U$500&lt;&gt;"",ROW($U$2:$U$500)-ROW($U$2 )+1),ROWS($U$2:U401))),"")</f>
        <v/>
      </c>
      <c r="O402" s="12" t="str">
        <f t="array" aca="1" ref="O402" ca="1">IFERROR(INDEX($V$2:$V$500,SMALL(IF($V$2:$V$500&lt;&gt;"",ROW($T$2:$V$500)-ROW($V$2 )+1),ROWS($V$2:V401))),"")</f>
        <v/>
      </c>
      <c r="P402" s="12" t="str">
        <f t="array" aca="1" ref="P402" ca="1">IFERROR(INDEX($W$2:$W$500,SMALL(IF($W$2:$W$500&lt;&gt;"",ROW($T$2:$W$500)-ROW($W$2 )+1),ROWS($W$2:W401))),"")</f>
        <v/>
      </c>
      <c r="Q402" s="10" t="str">
        <f t="array" aca="1" ref="Q402" ca="1">IFERROR(INDEX($Y$2:$Y$500,SMALL(IF($Y$2:$Y$500&lt;&gt;"",ROW($Y$2:$Y$500)-ROW($Y$2 )+1),ROWS($Y$2:Y401))),"")</f>
        <v/>
      </c>
      <c r="S402" s="2" t="str">
        <f t="shared" si="62"/>
        <v/>
      </c>
      <c r="T402" s="2" t="str">
        <f t="shared" si="63"/>
        <v/>
      </c>
      <c r="U402" s="6" t="str">
        <f t="shared" si="64"/>
        <v/>
      </c>
      <c r="V402" s="6" t="str">
        <f t="shared" si="65"/>
        <v/>
      </c>
      <c r="W402" s="6" t="str">
        <f t="shared" si="66"/>
        <v/>
      </c>
      <c r="X402" s="6" t="str">
        <f t="shared" si="67"/>
        <v/>
      </c>
      <c r="Y402" s="6" t="str">
        <f t="shared" si="68"/>
        <v/>
      </c>
      <c r="Z402" s="2"/>
      <c r="AA402" s="2"/>
      <c r="AB402" s="1" t="str">
        <f t="shared" si="69"/>
        <v/>
      </c>
      <c r="AC402" s="1" t="str">
        <f>IF(COUNTIF($AB$3:AB403,AB403)=1,AB403,"")</f>
        <v/>
      </c>
      <c r="AD402" s="1" t="str">
        <f t="array" ref="AD402">IFERROR(INDEX($AC$2:$AC$500,SMALL(IF($AC$2:$AC$500&lt;&gt;"",ROW($AC$2:$AC$500)-ROW($AC$2 )+1),ROWS($AC$2:AC402))),"")</f>
        <v/>
      </c>
      <c r="AE402" s="1" t="str">
        <f t="array" ref="AE402">IF(AD402&lt;&gt;"",MATCH(AD402,$AD$2:$AD$500,0),"")</f>
        <v/>
      </c>
      <c r="AF402" s="1" t="str">
        <f>IF(AND(COUNTIF($AB$2:AB402,AB402)=1,AB402&lt;&gt;""),AB402,"")</f>
        <v/>
      </c>
      <c r="AG402" s="1" t="str">
        <f t="array" ref="AG402">IFERROR(INDEX($AF$2:$AF$500,SMALL(IF($AF$2:$AF$500&lt;&gt;"",ROW($AF$2:$AF$500)-ROW($AF$2 )+1),ROWS($AF$2:AF402))),"")</f>
        <v/>
      </c>
    </row>
    <row r="403" spans="1:33" ht="20.25" x14ac:dyDescent="0.2">
      <c r="A403" s="15"/>
      <c r="B403" s="15"/>
      <c r="C403" s="15"/>
      <c r="D403" s="15"/>
      <c r="E403" s="15" t="str">
        <f t="shared" si="61"/>
        <v/>
      </c>
      <c r="F403" s="15"/>
      <c r="G403" s="16" t="s">
        <v>25</v>
      </c>
      <c r="H403" s="6"/>
      <c r="K403" s="11" t="str">
        <f>IF(ROWS($K$3:K403)&gt;$R$2,"",SMALL($S$2:$S$500,ROWS($K$3:K403)))</f>
        <v/>
      </c>
      <c r="L403" s="12"/>
      <c r="M403" s="12" t="str">
        <f t="array" aca="1" ref="M403" ca="1">IFERROR(INDEX($T$2:$T$500,SMALL(IF($T$2:$T$500&lt;&gt;"",ROW($T$2:$T$500)-ROW($T$2 )+1),ROWS($T$2:T402))),"")</f>
        <v/>
      </c>
      <c r="N403" s="12" t="str">
        <f t="array" aca="1" ref="N403" ca="1">IFERROR(INDEX($U$2:$U$500,SMALL(IF($U$2:$U$500&lt;&gt;"",ROW($U$2:$U$500)-ROW($U$2 )+1),ROWS($U$2:U402))),"")</f>
        <v/>
      </c>
      <c r="O403" s="12" t="str">
        <f t="array" aca="1" ref="O403" ca="1">IFERROR(INDEX($V$2:$V$500,SMALL(IF($V$2:$V$500&lt;&gt;"",ROW($T$2:$V$500)-ROW($V$2 )+1),ROWS($V$2:V402))),"")</f>
        <v/>
      </c>
      <c r="P403" s="12" t="str">
        <f t="array" aca="1" ref="P403" ca="1">IFERROR(INDEX($W$2:$W$500,SMALL(IF($W$2:$W$500&lt;&gt;"",ROW($T$2:$W$500)-ROW($W$2 )+1),ROWS($W$2:W402))),"")</f>
        <v/>
      </c>
      <c r="Q403" s="10" t="str">
        <f t="array" aca="1" ref="Q403" ca="1">IFERROR(INDEX($Y$2:$Y$500,SMALL(IF($Y$2:$Y$500&lt;&gt;"",ROW($Y$2:$Y$500)-ROW($Y$2 )+1),ROWS($Y$2:Y402))),"")</f>
        <v/>
      </c>
      <c r="S403" s="2" t="str">
        <f t="shared" si="62"/>
        <v/>
      </c>
      <c r="T403" s="2" t="str">
        <f t="shared" si="63"/>
        <v/>
      </c>
      <c r="U403" s="6" t="str">
        <f t="shared" si="64"/>
        <v/>
      </c>
      <c r="V403" s="6" t="str">
        <f t="shared" si="65"/>
        <v/>
      </c>
      <c r="W403" s="6" t="str">
        <f t="shared" si="66"/>
        <v/>
      </c>
      <c r="X403" s="6" t="str">
        <f t="shared" si="67"/>
        <v/>
      </c>
      <c r="Y403" s="6" t="str">
        <f t="shared" si="68"/>
        <v/>
      </c>
      <c r="Z403" s="2"/>
      <c r="AA403" s="2"/>
      <c r="AB403" s="1" t="str">
        <f t="shared" si="69"/>
        <v/>
      </c>
      <c r="AC403" s="1" t="str">
        <f>IF(COUNTIF($AB$3:AB404,AB404)=1,AB404,"")</f>
        <v/>
      </c>
      <c r="AD403" s="1" t="str">
        <f t="array" ref="AD403">IFERROR(INDEX($AC$2:$AC$500,SMALL(IF($AC$2:$AC$500&lt;&gt;"",ROW($AC$2:$AC$500)-ROW($AC$2 )+1),ROWS($AC$2:AC403))),"")</f>
        <v/>
      </c>
      <c r="AE403" s="1" t="str">
        <f t="array" ref="AE403">IF(AD403&lt;&gt;"",MATCH(AD403,$AD$2:$AD$500,0),"")</f>
        <v/>
      </c>
      <c r="AF403" s="1" t="str">
        <f>IF(AND(COUNTIF($AB$2:AB403,AB403)=1,AB403&lt;&gt;""),AB403,"")</f>
        <v/>
      </c>
      <c r="AG403" s="1" t="str">
        <f t="array" ref="AG403">IFERROR(INDEX($AF$2:$AF$500,SMALL(IF($AF$2:$AF$500&lt;&gt;"",ROW($AF$2:$AF$500)-ROW($AF$2 )+1),ROWS($AF$2:AF403))),"")</f>
        <v/>
      </c>
    </row>
    <row r="404" spans="1:33" ht="20.25" x14ac:dyDescent="0.2">
      <c r="A404" s="15"/>
      <c r="B404" s="15"/>
      <c r="C404" s="15"/>
      <c r="D404" s="15"/>
      <c r="E404" s="15" t="str">
        <f t="shared" si="61"/>
        <v/>
      </c>
      <c r="F404" s="15"/>
      <c r="G404" s="16" t="s">
        <v>25</v>
      </c>
      <c r="H404" s="6"/>
      <c r="K404" s="11" t="str">
        <f>IF(ROWS($K$3:K404)&gt;$R$2,"",SMALL($S$2:$S$500,ROWS($K$3:K404)))</f>
        <v/>
      </c>
      <c r="L404" s="12"/>
      <c r="M404" s="12" t="str">
        <f t="array" aca="1" ref="M404" ca="1">IFERROR(INDEX($T$2:$T$500,SMALL(IF($T$2:$T$500&lt;&gt;"",ROW($T$2:$T$500)-ROW($T$2 )+1),ROWS($T$2:T403))),"")</f>
        <v/>
      </c>
      <c r="N404" s="12" t="str">
        <f t="array" aca="1" ref="N404" ca="1">IFERROR(INDEX($U$2:$U$500,SMALL(IF($U$2:$U$500&lt;&gt;"",ROW($U$2:$U$500)-ROW($U$2 )+1),ROWS($U$2:U403))),"")</f>
        <v/>
      </c>
      <c r="O404" s="12" t="str">
        <f t="array" aca="1" ref="O404" ca="1">IFERROR(INDEX($V$2:$V$500,SMALL(IF($V$2:$V$500&lt;&gt;"",ROW($T$2:$V$500)-ROW($V$2 )+1),ROWS($V$2:V403))),"")</f>
        <v/>
      </c>
      <c r="P404" s="12" t="str">
        <f t="array" aca="1" ref="P404" ca="1">IFERROR(INDEX($W$2:$W$500,SMALL(IF($W$2:$W$500&lt;&gt;"",ROW($T$2:$W$500)-ROW($W$2 )+1),ROWS($W$2:W403))),"")</f>
        <v/>
      </c>
      <c r="Q404" s="10" t="str">
        <f t="array" aca="1" ref="Q404" ca="1">IFERROR(INDEX($Y$2:$Y$500,SMALL(IF($Y$2:$Y$500&lt;&gt;"",ROW($Y$2:$Y$500)-ROW($Y$2 )+1),ROWS($Y$2:Y403))),"")</f>
        <v/>
      </c>
      <c r="S404" s="2" t="str">
        <f t="shared" si="62"/>
        <v/>
      </c>
      <c r="T404" s="2" t="str">
        <f t="shared" si="63"/>
        <v/>
      </c>
      <c r="U404" s="6" t="str">
        <f t="shared" si="64"/>
        <v/>
      </c>
      <c r="V404" s="6" t="str">
        <f t="shared" si="65"/>
        <v/>
      </c>
      <c r="W404" s="6" t="str">
        <f t="shared" si="66"/>
        <v/>
      </c>
      <c r="X404" s="6" t="str">
        <f t="shared" si="67"/>
        <v/>
      </c>
      <c r="Y404" s="6" t="str">
        <f t="shared" si="68"/>
        <v/>
      </c>
      <c r="Z404" s="2"/>
      <c r="AA404" s="2"/>
      <c r="AB404" s="1" t="str">
        <f t="shared" si="69"/>
        <v/>
      </c>
      <c r="AC404" s="1" t="str">
        <f>IF(COUNTIF($AB$3:AB405,AB405)=1,AB405,"")</f>
        <v/>
      </c>
      <c r="AD404" s="1" t="str">
        <f t="array" ref="AD404">IFERROR(INDEX($AC$2:$AC$500,SMALL(IF($AC$2:$AC$500&lt;&gt;"",ROW($AC$2:$AC$500)-ROW($AC$2 )+1),ROWS($AC$2:AC404))),"")</f>
        <v/>
      </c>
      <c r="AE404" s="1" t="str">
        <f t="array" ref="AE404">IF(AD404&lt;&gt;"",MATCH(AD404,$AD$2:$AD$500,0),"")</f>
        <v/>
      </c>
      <c r="AF404" s="1" t="str">
        <f>IF(AND(COUNTIF($AB$2:AB404,AB404)=1,AB404&lt;&gt;""),AB404,"")</f>
        <v/>
      </c>
      <c r="AG404" s="1" t="str">
        <f t="array" ref="AG404">IFERROR(INDEX($AF$2:$AF$500,SMALL(IF($AF$2:$AF$500&lt;&gt;"",ROW($AF$2:$AF$500)-ROW($AF$2 )+1),ROWS($AF$2:AF404))),"")</f>
        <v/>
      </c>
    </row>
    <row r="405" spans="1:33" ht="20.25" x14ac:dyDescent="0.2">
      <c r="A405" s="15"/>
      <c r="B405" s="15"/>
      <c r="C405" s="15"/>
      <c r="D405" s="15"/>
      <c r="E405" s="15" t="str">
        <f t="shared" si="61"/>
        <v/>
      </c>
      <c r="F405" s="15"/>
      <c r="G405" s="16" t="s">
        <v>25</v>
      </c>
      <c r="H405" s="6"/>
      <c r="K405" s="11" t="str">
        <f>IF(ROWS($K$3:K405)&gt;$R$2,"",SMALL($S$2:$S$500,ROWS($K$3:K405)))</f>
        <v/>
      </c>
      <c r="L405" s="12"/>
      <c r="M405" s="12" t="str">
        <f t="array" aca="1" ref="M405" ca="1">IFERROR(INDEX($T$2:$T$500,SMALL(IF($T$2:$T$500&lt;&gt;"",ROW($T$2:$T$500)-ROW($T$2 )+1),ROWS($T$2:T404))),"")</f>
        <v/>
      </c>
      <c r="N405" s="12" t="str">
        <f t="array" aca="1" ref="N405" ca="1">IFERROR(INDEX($U$2:$U$500,SMALL(IF($U$2:$U$500&lt;&gt;"",ROW($U$2:$U$500)-ROW($U$2 )+1),ROWS($U$2:U404))),"")</f>
        <v/>
      </c>
      <c r="O405" s="12" t="str">
        <f t="array" aca="1" ref="O405" ca="1">IFERROR(INDEX($V$2:$V$500,SMALL(IF($V$2:$V$500&lt;&gt;"",ROW($T$2:$V$500)-ROW($V$2 )+1),ROWS($V$2:V404))),"")</f>
        <v/>
      </c>
      <c r="P405" s="12" t="str">
        <f t="array" aca="1" ref="P405" ca="1">IFERROR(INDEX($W$2:$W$500,SMALL(IF($W$2:$W$500&lt;&gt;"",ROW($T$2:$W$500)-ROW($W$2 )+1),ROWS($W$2:W404))),"")</f>
        <v/>
      </c>
      <c r="Q405" s="10" t="str">
        <f t="array" aca="1" ref="Q405" ca="1">IFERROR(INDEX($Y$2:$Y$500,SMALL(IF($Y$2:$Y$500&lt;&gt;"",ROW($Y$2:$Y$500)-ROW($Y$2 )+1),ROWS($Y$2:Y404))),"")</f>
        <v/>
      </c>
      <c r="S405" s="2" t="str">
        <f t="shared" si="62"/>
        <v/>
      </c>
      <c r="T405" s="2" t="str">
        <f t="shared" si="63"/>
        <v/>
      </c>
      <c r="U405" s="6" t="str">
        <f t="shared" si="64"/>
        <v/>
      </c>
      <c r="V405" s="6" t="str">
        <f t="shared" si="65"/>
        <v/>
      </c>
      <c r="W405" s="6" t="str">
        <f t="shared" si="66"/>
        <v/>
      </c>
      <c r="X405" s="6" t="str">
        <f t="shared" si="67"/>
        <v/>
      </c>
      <c r="Y405" s="6" t="str">
        <f t="shared" si="68"/>
        <v/>
      </c>
      <c r="Z405" s="2"/>
      <c r="AA405" s="2"/>
      <c r="AB405" s="1" t="str">
        <f t="shared" si="69"/>
        <v/>
      </c>
      <c r="AC405" s="1" t="str">
        <f>IF(COUNTIF($AB$3:AB406,AB406)=1,AB406,"")</f>
        <v/>
      </c>
      <c r="AD405" s="1" t="str">
        <f t="array" ref="AD405">IFERROR(INDEX($AC$2:$AC$500,SMALL(IF($AC$2:$AC$500&lt;&gt;"",ROW($AC$2:$AC$500)-ROW($AC$2 )+1),ROWS($AC$2:AC405))),"")</f>
        <v/>
      </c>
      <c r="AE405" s="1" t="str">
        <f t="array" ref="AE405">IF(AD405&lt;&gt;"",MATCH(AD405,$AD$2:$AD$500,0),"")</f>
        <v/>
      </c>
      <c r="AF405" s="1" t="str">
        <f>IF(AND(COUNTIF($AB$2:AB405,AB405)=1,AB405&lt;&gt;""),AB405,"")</f>
        <v/>
      </c>
      <c r="AG405" s="1" t="str">
        <f t="array" ref="AG405">IFERROR(INDEX($AF$2:$AF$500,SMALL(IF($AF$2:$AF$500&lt;&gt;"",ROW($AF$2:$AF$500)-ROW($AF$2 )+1),ROWS($AF$2:AF405))),"")</f>
        <v/>
      </c>
    </row>
    <row r="406" spans="1:33" ht="20.25" x14ac:dyDescent="0.2">
      <c r="A406" s="15"/>
      <c r="B406" s="15"/>
      <c r="C406" s="15"/>
      <c r="D406" s="15"/>
      <c r="E406" s="15" t="str">
        <f t="shared" si="61"/>
        <v/>
      </c>
      <c r="F406" s="15"/>
      <c r="G406" s="16" t="s">
        <v>25</v>
      </c>
      <c r="H406" s="6"/>
      <c r="K406" s="11" t="str">
        <f>IF(ROWS($K$3:K406)&gt;$R$2,"",SMALL($S$2:$S$500,ROWS($K$3:K406)))</f>
        <v/>
      </c>
      <c r="L406" s="12"/>
      <c r="M406" s="12" t="str">
        <f t="array" aca="1" ref="M406" ca="1">IFERROR(INDEX($T$2:$T$500,SMALL(IF($T$2:$T$500&lt;&gt;"",ROW($T$2:$T$500)-ROW($T$2 )+1),ROWS($T$2:T405))),"")</f>
        <v/>
      </c>
      <c r="N406" s="12" t="str">
        <f t="array" aca="1" ref="N406" ca="1">IFERROR(INDEX($U$2:$U$500,SMALL(IF($U$2:$U$500&lt;&gt;"",ROW($U$2:$U$500)-ROW($U$2 )+1),ROWS($U$2:U405))),"")</f>
        <v/>
      </c>
      <c r="O406" s="12" t="str">
        <f t="array" aca="1" ref="O406" ca="1">IFERROR(INDEX($V$2:$V$500,SMALL(IF($V$2:$V$500&lt;&gt;"",ROW($T$2:$V$500)-ROW($V$2 )+1),ROWS($V$2:V405))),"")</f>
        <v/>
      </c>
      <c r="P406" s="12" t="str">
        <f t="array" aca="1" ref="P406" ca="1">IFERROR(INDEX($W$2:$W$500,SMALL(IF($W$2:$W$500&lt;&gt;"",ROW($T$2:$W$500)-ROW($W$2 )+1),ROWS($W$2:W405))),"")</f>
        <v/>
      </c>
      <c r="Q406" s="10" t="str">
        <f t="array" aca="1" ref="Q406" ca="1">IFERROR(INDEX($Y$2:$Y$500,SMALL(IF($Y$2:$Y$500&lt;&gt;"",ROW($Y$2:$Y$500)-ROW($Y$2 )+1),ROWS($Y$2:Y405))),"")</f>
        <v/>
      </c>
      <c r="S406" s="2" t="str">
        <f t="shared" si="62"/>
        <v/>
      </c>
      <c r="T406" s="2" t="str">
        <f t="shared" si="63"/>
        <v/>
      </c>
      <c r="U406" s="6" t="str">
        <f t="shared" si="64"/>
        <v/>
      </c>
      <c r="V406" s="6" t="str">
        <f t="shared" si="65"/>
        <v/>
      </c>
      <c r="W406" s="6" t="str">
        <f t="shared" si="66"/>
        <v/>
      </c>
      <c r="X406" s="6" t="str">
        <f t="shared" si="67"/>
        <v/>
      </c>
      <c r="Y406" s="6" t="str">
        <f t="shared" si="68"/>
        <v/>
      </c>
      <c r="Z406" s="2"/>
      <c r="AA406" s="2"/>
      <c r="AB406" s="1" t="str">
        <f t="shared" si="69"/>
        <v/>
      </c>
      <c r="AC406" s="1" t="str">
        <f>IF(COUNTIF($AB$3:AB407,AB407)=1,AB407,"")</f>
        <v/>
      </c>
      <c r="AD406" s="1" t="str">
        <f t="array" ref="AD406">IFERROR(INDEX($AC$2:$AC$500,SMALL(IF($AC$2:$AC$500&lt;&gt;"",ROW($AC$2:$AC$500)-ROW($AC$2 )+1),ROWS($AC$2:AC406))),"")</f>
        <v/>
      </c>
      <c r="AE406" s="1" t="str">
        <f t="array" ref="AE406">IF(AD406&lt;&gt;"",MATCH(AD406,$AD$2:$AD$500,0),"")</f>
        <v/>
      </c>
      <c r="AF406" s="1" t="str">
        <f>IF(AND(COUNTIF($AB$2:AB406,AB406)=1,AB406&lt;&gt;""),AB406,"")</f>
        <v/>
      </c>
      <c r="AG406" s="1" t="str">
        <f t="array" ref="AG406">IFERROR(INDEX($AF$2:$AF$500,SMALL(IF($AF$2:$AF$500&lt;&gt;"",ROW($AF$2:$AF$500)-ROW($AF$2 )+1),ROWS($AF$2:AF406))),"")</f>
        <v/>
      </c>
    </row>
    <row r="407" spans="1:33" ht="20.25" x14ac:dyDescent="0.2">
      <c r="A407" s="15"/>
      <c r="B407" s="15"/>
      <c r="C407" s="15"/>
      <c r="D407" s="15"/>
      <c r="E407" s="15" t="str">
        <f t="shared" si="61"/>
        <v/>
      </c>
      <c r="F407" s="15"/>
      <c r="G407" s="16" t="s">
        <v>25</v>
      </c>
      <c r="H407" s="6"/>
      <c r="K407" s="11" t="str">
        <f>IF(ROWS($K$3:K407)&gt;$R$2,"",SMALL($S$2:$S$500,ROWS($K$3:K407)))</f>
        <v/>
      </c>
      <c r="L407" s="12"/>
      <c r="M407" s="12" t="str">
        <f t="array" aca="1" ref="M407" ca="1">IFERROR(INDEX($T$2:$T$500,SMALL(IF($T$2:$T$500&lt;&gt;"",ROW($T$2:$T$500)-ROW($T$2 )+1),ROWS($T$2:T406))),"")</f>
        <v/>
      </c>
      <c r="N407" s="12" t="str">
        <f t="array" aca="1" ref="N407" ca="1">IFERROR(INDEX($U$2:$U$500,SMALL(IF($U$2:$U$500&lt;&gt;"",ROW($U$2:$U$500)-ROW($U$2 )+1),ROWS($U$2:U406))),"")</f>
        <v/>
      </c>
      <c r="O407" s="12" t="str">
        <f t="array" aca="1" ref="O407" ca="1">IFERROR(INDEX($V$2:$V$500,SMALL(IF($V$2:$V$500&lt;&gt;"",ROW($T$2:$V$500)-ROW($V$2 )+1),ROWS($V$2:V406))),"")</f>
        <v/>
      </c>
      <c r="P407" s="12" t="str">
        <f t="array" aca="1" ref="P407" ca="1">IFERROR(INDEX($W$2:$W$500,SMALL(IF($W$2:$W$500&lt;&gt;"",ROW($T$2:$W$500)-ROW($W$2 )+1),ROWS($W$2:W406))),"")</f>
        <v/>
      </c>
      <c r="Q407" s="10" t="str">
        <f t="array" aca="1" ref="Q407" ca="1">IFERROR(INDEX($Y$2:$Y$500,SMALL(IF($Y$2:$Y$500&lt;&gt;"",ROW($Y$2:$Y$500)-ROW($Y$2 )+1),ROWS($Y$2:Y406))),"")</f>
        <v/>
      </c>
      <c r="S407" s="2" t="str">
        <f t="shared" si="62"/>
        <v/>
      </c>
      <c r="T407" s="2" t="str">
        <f t="shared" si="63"/>
        <v/>
      </c>
      <c r="U407" s="6" t="str">
        <f t="shared" si="64"/>
        <v/>
      </c>
      <c r="V407" s="6" t="str">
        <f t="shared" si="65"/>
        <v/>
      </c>
      <c r="W407" s="6" t="str">
        <f t="shared" si="66"/>
        <v/>
      </c>
      <c r="X407" s="6" t="str">
        <f t="shared" si="67"/>
        <v/>
      </c>
      <c r="Y407" s="6" t="str">
        <f t="shared" si="68"/>
        <v/>
      </c>
      <c r="Z407" s="2"/>
      <c r="AA407" s="2"/>
      <c r="AB407" s="1" t="str">
        <f t="shared" si="69"/>
        <v/>
      </c>
      <c r="AC407" s="1" t="str">
        <f>IF(COUNTIF($AB$3:AB408,AB408)=1,AB408,"")</f>
        <v/>
      </c>
      <c r="AD407" s="1" t="str">
        <f t="array" ref="AD407">IFERROR(INDEX($AC$2:$AC$500,SMALL(IF($AC$2:$AC$500&lt;&gt;"",ROW($AC$2:$AC$500)-ROW($AC$2 )+1),ROWS($AC$2:AC407))),"")</f>
        <v/>
      </c>
      <c r="AE407" s="1" t="str">
        <f t="array" ref="AE407">IF(AD407&lt;&gt;"",MATCH(AD407,$AD$2:$AD$500,0),"")</f>
        <v/>
      </c>
      <c r="AF407" s="1" t="str">
        <f>IF(AND(COUNTIF($AB$2:AB407,AB407)=1,AB407&lt;&gt;""),AB407,"")</f>
        <v/>
      </c>
      <c r="AG407" s="1" t="str">
        <f t="array" ref="AG407">IFERROR(INDEX($AF$2:$AF$500,SMALL(IF($AF$2:$AF$500&lt;&gt;"",ROW($AF$2:$AF$500)-ROW($AF$2 )+1),ROWS($AF$2:AF407))),"")</f>
        <v/>
      </c>
    </row>
    <row r="408" spans="1:33" ht="20.25" x14ac:dyDescent="0.2">
      <c r="A408" s="15"/>
      <c r="B408" s="15"/>
      <c r="C408" s="15"/>
      <c r="D408" s="15"/>
      <c r="E408" s="15" t="str">
        <f t="shared" si="61"/>
        <v/>
      </c>
      <c r="F408" s="15"/>
      <c r="G408" s="16" t="s">
        <v>25</v>
      </c>
      <c r="H408" s="6"/>
      <c r="K408" s="11" t="str">
        <f>IF(ROWS($K$3:K408)&gt;$R$2,"",SMALL($S$2:$S$500,ROWS($K$3:K408)))</f>
        <v/>
      </c>
      <c r="L408" s="12"/>
      <c r="M408" s="12" t="str">
        <f t="array" aca="1" ref="M408" ca="1">IFERROR(INDEX($T$2:$T$500,SMALL(IF($T$2:$T$500&lt;&gt;"",ROW($T$2:$T$500)-ROW($T$2 )+1),ROWS($T$2:T407))),"")</f>
        <v/>
      </c>
      <c r="N408" s="12" t="str">
        <f t="array" aca="1" ref="N408" ca="1">IFERROR(INDEX($U$2:$U$500,SMALL(IF($U$2:$U$500&lt;&gt;"",ROW($U$2:$U$500)-ROW($U$2 )+1),ROWS($U$2:U407))),"")</f>
        <v/>
      </c>
      <c r="O408" s="12" t="str">
        <f t="array" aca="1" ref="O408" ca="1">IFERROR(INDEX($V$2:$V$500,SMALL(IF($V$2:$V$500&lt;&gt;"",ROW($T$2:$V$500)-ROW($V$2 )+1),ROWS($V$2:V407))),"")</f>
        <v/>
      </c>
      <c r="P408" s="12" t="str">
        <f t="array" aca="1" ref="P408" ca="1">IFERROR(INDEX($W$2:$W$500,SMALL(IF($W$2:$W$500&lt;&gt;"",ROW($T$2:$W$500)-ROW($W$2 )+1),ROWS($W$2:W407))),"")</f>
        <v/>
      </c>
      <c r="Q408" s="10" t="str">
        <f t="array" aca="1" ref="Q408" ca="1">IFERROR(INDEX($Y$2:$Y$500,SMALL(IF($Y$2:$Y$500&lt;&gt;"",ROW($Y$2:$Y$500)-ROW($Y$2 )+1),ROWS($Y$2:Y407))),"")</f>
        <v/>
      </c>
      <c r="S408" s="2" t="str">
        <f t="shared" si="62"/>
        <v/>
      </c>
      <c r="T408" s="2" t="str">
        <f t="shared" si="63"/>
        <v/>
      </c>
      <c r="U408" s="6" t="str">
        <f t="shared" si="64"/>
        <v/>
      </c>
      <c r="V408" s="6" t="str">
        <f t="shared" si="65"/>
        <v/>
      </c>
      <c r="W408" s="6" t="str">
        <f t="shared" si="66"/>
        <v/>
      </c>
      <c r="X408" s="6" t="str">
        <f t="shared" si="67"/>
        <v/>
      </c>
      <c r="Y408" s="6" t="str">
        <f t="shared" si="68"/>
        <v/>
      </c>
      <c r="Z408" s="2"/>
      <c r="AA408" s="2"/>
      <c r="AB408" s="1" t="str">
        <f t="shared" si="69"/>
        <v/>
      </c>
      <c r="AC408" s="1" t="str">
        <f>IF(COUNTIF($AB$3:AB409,AB409)=1,AB409,"")</f>
        <v/>
      </c>
      <c r="AD408" s="1" t="str">
        <f t="array" ref="AD408">IFERROR(INDEX($AC$2:$AC$500,SMALL(IF($AC$2:$AC$500&lt;&gt;"",ROW($AC$2:$AC$500)-ROW($AC$2 )+1),ROWS($AC$2:AC408))),"")</f>
        <v/>
      </c>
      <c r="AE408" s="1" t="str">
        <f t="array" ref="AE408">IF(AD408&lt;&gt;"",MATCH(AD408,$AD$2:$AD$500,0),"")</f>
        <v/>
      </c>
      <c r="AF408" s="1" t="str">
        <f>IF(AND(COUNTIF($AB$2:AB408,AB408)=1,AB408&lt;&gt;""),AB408,"")</f>
        <v/>
      </c>
      <c r="AG408" s="1" t="str">
        <f t="array" ref="AG408">IFERROR(INDEX($AF$2:$AF$500,SMALL(IF($AF$2:$AF$500&lt;&gt;"",ROW($AF$2:$AF$500)-ROW($AF$2 )+1),ROWS($AF$2:AF408))),"")</f>
        <v/>
      </c>
    </row>
    <row r="409" spans="1:33" ht="20.25" x14ac:dyDescent="0.2">
      <c r="A409" s="15"/>
      <c r="B409" s="15"/>
      <c r="C409" s="15"/>
      <c r="D409" s="15"/>
      <c r="E409" s="15" t="str">
        <f t="shared" si="61"/>
        <v/>
      </c>
      <c r="F409" s="15"/>
      <c r="G409" s="16" t="s">
        <v>25</v>
      </c>
      <c r="H409" s="6"/>
      <c r="K409" s="11" t="str">
        <f>IF(ROWS($K$3:K409)&gt;$R$2,"",SMALL($S$2:$S$500,ROWS($K$3:K409)))</f>
        <v/>
      </c>
      <c r="L409" s="12"/>
      <c r="M409" s="12" t="str">
        <f t="array" aca="1" ref="M409" ca="1">IFERROR(INDEX($T$2:$T$500,SMALL(IF($T$2:$T$500&lt;&gt;"",ROW($T$2:$T$500)-ROW($T$2 )+1),ROWS($T$2:T408))),"")</f>
        <v/>
      </c>
      <c r="N409" s="12" t="str">
        <f t="array" aca="1" ref="N409" ca="1">IFERROR(INDEX($U$2:$U$500,SMALL(IF($U$2:$U$500&lt;&gt;"",ROW($U$2:$U$500)-ROW($U$2 )+1),ROWS($U$2:U408))),"")</f>
        <v/>
      </c>
      <c r="O409" s="12" t="str">
        <f t="array" aca="1" ref="O409" ca="1">IFERROR(INDEX($V$2:$V$500,SMALL(IF($V$2:$V$500&lt;&gt;"",ROW($T$2:$V$500)-ROW($V$2 )+1),ROWS($V$2:V408))),"")</f>
        <v/>
      </c>
      <c r="P409" s="12" t="str">
        <f t="array" aca="1" ref="P409" ca="1">IFERROR(INDEX($W$2:$W$500,SMALL(IF($W$2:$W$500&lt;&gt;"",ROW($T$2:$W$500)-ROW($W$2 )+1),ROWS($W$2:W408))),"")</f>
        <v/>
      </c>
      <c r="Q409" s="10" t="str">
        <f t="array" aca="1" ref="Q409" ca="1">IFERROR(INDEX($Y$2:$Y$500,SMALL(IF($Y$2:$Y$500&lt;&gt;"",ROW($Y$2:$Y$500)-ROW($Y$2 )+1),ROWS($Y$2:Y408))),"")</f>
        <v/>
      </c>
      <c r="S409" s="2" t="str">
        <f t="shared" si="62"/>
        <v/>
      </c>
      <c r="T409" s="2" t="str">
        <f t="shared" si="63"/>
        <v/>
      </c>
      <c r="U409" s="6" t="str">
        <f t="shared" si="64"/>
        <v/>
      </c>
      <c r="V409" s="6" t="str">
        <f t="shared" si="65"/>
        <v/>
      </c>
      <c r="W409" s="6" t="str">
        <f t="shared" si="66"/>
        <v/>
      </c>
      <c r="X409" s="6" t="str">
        <f t="shared" si="67"/>
        <v/>
      </c>
      <c r="Y409" s="6" t="str">
        <f t="shared" si="68"/>
        <v/>
      </c>
      <c r="Z409" s="2"/>
      <c r="AA409" s="2"/>
      <c r="AB409" s="1" t="str">
        <f t="shared" si="69"/>
        <v/>
      </c>
      <c r="AC409" s="1" t="str">
        <f>IF(COUNTIF($AB$3:AB410,AB410)=1,AB410,"")</f>
        <v/>
      </c>
      <c r="AD409" s="1" t="str">
        <f t="array" ref="AD409">IFERROR(INDEX($AC$2:$AC$500,SMALL(IF($AC$2:$AC$500&lt;&gt;"",ROW($AC$2:$AC$500)-ROW($AC$2 )+1),ROWS($AC$2:AC409))),"")</f>
        <v/>
      </c>
      <c r="AE409" s="1" t="str">
        <f t="array" ref="AE409">IF(AD409&lt;&gt;"",MATCH(AD409,$AD$2:$AD$500,0),"")</f>
        <v/>
      </c>
      <c r="AF409" s="1" t="str">
        <f>IF(AND(COUNTIF($AB$2:AB409,AB409)=1,AB409&lt;&gt;""),AB409,"")</f>
        <v/>
      </c>
      <c r="AG409" s="1" t="str">
        <f t="array" ref="AG409">IFERROR(INDEX($AF$2:$AF$500,SMALL(IF($AF$2:$AF$500&lt;&gt;"",ROW($AF$2:$AF$500)-ROW($AF$2 )+1),ROWS($AF$2:AF409))),"")</f>
        <v/>
      </c>
    </row>
    <row r="410" spans="1:33" ht="20.25" x14ac:dyDescent="0.2">
      <c r="A410" s="15"/>
      <c r="B410" s="15"/>
      <c r="C410" s="15"/>
      <c r="D410" s="15"/>
      <c r="E410" s="15" t="str">
        <f t="shared" si="61"/>
        <v/>
      </c>
      <c r="F410" s="15"/>
      <c r="G410" s="16" t="s">
        <v>25</v>
      </c>
      <c r="H410" s="6"/>
      <c r="K410" s="11" t="str">
        <f>IF(ROWS($K$3:K410)&gt;$R$2,"",SMALL($S$2:$S$500,ROWS($K$3:K410)))</f>
        <v/>
      </c>
      <c r="L410" s="12"/>
      <c r="M410" s="12" t="str">
        <f t="array" aca="1" ref="M410" ca="1">IFERROR(INDEX($T$2:$T$500,SMALL(IF($T$2:$T$500&lt;&gt;"",ROW($T$2:$T$500)-ROW($T$2 )+1),ROWS($T$2:T409))),"")</f>
        <v/>
      </c>
      <c r="N410" s="12" t="str">
        <f t="array" aca="1" ref="N410" ca="1">IFERROR(INDEX($U$2:$U$500,SMALL(IF($U$2:$U$500&lt;&gt;"",ROW($U$2:$U$500)-ROW($U$2 )+1),ROWS($U$2:U409))),"")</f>
        <v/>
      </c>
      <c r="O410" s="12" t="str">
        <f t="array" aca="1" ref="O410" ca="1">IFERROR(INDEX($V$2:$V$500,SMALL(IF($V$2:$V$500&lt;&gt;"",ROW($T$2:$V$500)-ROW($V$2 )+1),ROWS($V$2:V409))),"")</f>
        <v/>
      </c>
      <c r="P410" s="12" t="str">
        <f t="array" aca="1" ref="P410" ca="1">IFERROR(INDEX($W$2:$W$500,SMALL(IF($W$2:$W$500&lt;&gt;"",ROW($T$2:$W$500)-ROW($W$2 )+1),ROWS($W$2:W409))),"")</f>
        <v/>
      </c>
      <c r="Q410" s="10" t="str">
        <f t="array" aca="1" ref="Q410" ca="1">IFERROR(INDEX($Y$2:$Y$500,SMALL(IF($Y$2:$Y$500&lt;&gt;"",ROW($Y$2:$Y$500)-ROW($Y$2 )+1),ROWS($Y$2:Y409))),"")</f>
        <v/>
      </c>
      <c r="S410" s="2" t="str">
        <f t="shared" si="62"/>
        <v/>
      </c>
      <c r="T410" s="2" t="str">
        <f t="shared" si="63"/>
        <v/>
      </c>
      <c r="U410" s="6" t="str">
        <f t="shared" si="64"/>
        <v/>
      </c>
      <c r="V410" s="6" t="str">
        <f t="shared" si="65"/>
        <v/>
      </c>
      <c r="W410" s="6" t="str">
        <f t="shared" si="66"/>
        <v/>
      </c>
      <c r="X410" s="6" t="str">
        <f t="shared" si="67"/>
        <v/>
      </c>
      <c r="Y410" s="6" t="str">
        <f t="shared" si="68"/>
        <v/>
      </c>
      <c r="Z410" s="2"/>
      <c r="AA410" s="2"/>
      <c r="AB410" s="1" t="str">
        <f t="shared" si="69"/>
        <v/>
      </c>
      <c r="AC410" s="1" t="str">
        <f>IF(COUNTIF($AB$3:AB411,AB411)=1,AB411,"")</f>
        <v/>
      </c>
      <c r="AD410" s="1" t="str">
        <f t="array" ref="AD410">IFERROR(INDEX($AC$2:$AC$500,SMALL(IF($AC$2:$AC$500&lt;&gt;"",ROW($AC$2:$AC$500)-ROW($AC$2 )+1),ROWS($AC$2:AC410))),"")</f>
        <v/>
      </c>
      <c r="AE410" s="1" t="str">
        <f t="array" ref="AE410">IF(AD410&lt;&gt;"",MATCH(AD410,$AD$2:$AD$500,0),"")</f>
        <v/>
      </c>
      <c r="AF410" s="1" t="str">
        <f>IF(AND(COUNTIF($AB$2:AB410,AB410)=1,AB410&lt;&gt;""),AB410,"")</f>
        <v/>
      </c>
      <c r="AG410" s="1" t="str">
        <f t="array" ref="AG410">IFERROR(INDEX($AF$2:$AF$500,SMALL(IF($AF$2:$AF$500&lt;&gt;"",ROW($AF$2:$AF$500)-ROW($AF$2 )+1),ROWS($AF$2:AF410))),"")</f>
        <v/>
      </c>
    </row>
    <row r="411" spans="1:33" ht="20.25" x14ac:dyDescent="0.2">
      <c r="A411" s="15"/>
      <c r="B411" s="15"/>
      <c r="C411" s="15"/>
      <c r="D411" s="15"/>
      <c r="E411" s="15" t="str">
        <f t="shared" si="61"/>
        <v/>
      </c>
      <c r="F411" s="15"/>
      <c r="G411" s="16" t="s">
        <v>25</v>
      </c>
      <c r="H411" s="6"/>
      <c r="K411" s="11" t="str">
        <f>IF(ROWS($K$3:K411)&gt;$R$2,"",SMALL($S$2:$S$500,ROWS($K$3:K411)))</f>
        <v/>
      </c>
      <c r="L411" s="12"/>
      <c r="M411" s="12" t="str">
        <f t="array" aca="1" ref="M411" ca="1">IFERROR(INDEX($T$2:$T$500,SMALL(IF($T$2:$T$500&lt;&gt;"",ROW($T$2:$T$500)-ROW($T$2 )+1),ROWS($T$2:T410))),"")</f>
        <v/>
      </c>
      <c r="N411" s="12" t="str">
        <f t="array" aca="1" ref="N411" ca="1">IFERROR(INDEX($U$2:$U$500,SMALL(IF($U$2:$U$500&lt;&gt;"",ROW($U$2:$U$500)-ROW($U$2 )+1),ROWS($U$2:U410))),"")</f>
        <v/>
      </c>
      <c r="O411" s="12" t="str">
        <f t="array" aca="1" ref="O411" ca="1">IFERROR(INDEX($V$2:$V$500,SMALL(IF($V$2:$V$500&lt;&gt;"",ROW($T$2:$V$500)-ROW($V$2 )+1),ROWS($V$2:V410))),"")</f>
        <v/>
      </c>
      <c r="P411" s="12" t="str">
        <f t="array" aca="1" ref="P411" ca="1">IFERROR(INDEX($W$2:$W$500,SMALL(IF($W$2:$W$500&lt;&gt;"",ROW($T$2:$W$500)-ROW($W$2 )+1),ROWS($W$2:W410))),"")</f>
        <v/>
      </c>
      <c r="Q411" s="10" t="str">
        <f t="array" aca="1" ref="Q411" ca="1">IFERROR(INDEX($Y$2:$Y$500,SMALL(IF($Y$2:$Y$500&lt;&gt;"",ROW($Y$2:$Y$500)-ROW($Y$2 )+1),ROWS($Y$2:Y410))),"")</f>
        <v/>
      </c>
      <c r="S411" s="2" t="str">
        <f t="shared" si="62"/>
        <v/>
      </c>
      <c r="T411" s="2" t="str">
        <f t="shared" si="63"/>
        <v/>
      </c>
      <c r="U411" s="6" t="str">
        <f t="shared" si="64"/>
        <v/>
      </c>
      <c r="V411" s="6" t="str">
        <f t="shared" si="65"/>
        <v/>
      </c>
      <c r="W411" s="6" t="str">
        <f t="shared" si="66"/>
        <v/>
      </c>
      <c r="X411" s="6" t="str">
        <f t="shared" si="67"/>
        <v/>
      </c>
      <c r="Y411" s="6" t="str">
        <f t="shared" si="68"/>
        <v/>
      </c>
      <c r="Z411" s="2"/>
      <c r="AA411" s="2"/>
      <c r="AB411" s="1" t="str">
        <f t="shared" si="69"/>
        <v/>
      </c>
      <c r="AC411" s="1" t="str">
        <f>IF(COUNTIF($AB$3:AB412,AB412)=1,AB412,"")</f>
        <v/>
      </c>
      <c r="AD411" s="1" t="str">
        <f t="array" ref="AD411">IFERROR(INDEX($AC$2:$AC$500,SMALL(IF($AC$2:$AC$500&lt;&gt;"",ROW($AC$2:$AC$500)-ROW($AC$2 )+1),ROWS($AC$2:AC411))),"")</f>
        <v/>
      </c>
      <c r="AE411" s="1" t="str">
        <f t="array" ref="AE411">IF(AD411&lt;&gt;"",MATCH(AD411,$AD$2:$AD$500,0),"")</f>
        <v/>
      </c>
      <c r="AF411" s="1" t="str">
        <f>IF(AND(COUNTIF($AB$2:AB411,AB411)=1,AB411&lt;&gt;""),AB411,"")</f>
        <v/>
      </c>
      <c r="AG411" s="1" t="str">
        <f t="array" ref="AG411">IFERROR(INDEX($AF$2:$AF$500,SMALL(IF($AF$2:$AF$500&lt;&gt;"",ROW($AF$2:$AF$500)-ROW($AF$2 )+1),ROWS($AF$2:AF411))),"")</f>
        <v/>
      </c>
    </row>
    <row r="412" spans="1:33" ht="20.25" x14ac:dyDescent="0.2">
      <c r="A412" s="15"/>
      <c r="B412" s="15"/>
      <c r="C412" s="15"/>
      <c r="D412" s="15"/>
      <c r="E412" s="15" t="str">
        <f t="shared" si="61"/>
        <v/>
      </c>
      <c r="F412" s="15"/>
      <c r="G412" s="16" t="s">
        <v>25</v>
      </c>
      <c r="H412" s="6"/>
      <c r="K412" s="11" t="str">
        <f>IF(ROWS($K$3:K412)&gt;$R$2,"",SMALL($S$2:$S$500,ROWS($K$3:K412)))</f>
        <v/>
      </c>
      <c r="L412" s="12"/>
      <c r="M412" s="12" t="str">
        <f t="array" aca="1" ref="M412" ca="1">IFERROR(INDEX($T$2:$T$500,SMALL(IF($T$2:$T$500&lt;&gt;"",ROW($T$2:$T$500)-ROW($T$2 )+1),ROWS($T$2:T411))),"")</f>
        <v/>
      </c>
      <c r="N412" s="12" t="str">
        <f t="array" aca="1" ref="N412" ca="1">IFERROR(INDEX($U$2:$U$500,SMALL(IF($U$2:$U$500&lt;&gt;"",ROW($U$2:$U$500)-ROW($U$2 )+1),ROWS($U$2:U411))),"")</f>
        <v/>
      </c>
      <c r="O412" s="12" t="str">
        <f t="array" aca="1" ref="O412" ca="1">IFERROR(INDEX($V$2:$V$500,SMALL(IF($V$2:$V$500&lt;&gt;"",ROW($T$2:$V$500)-ROW($V$2 )+1),ROWS($V$2:V411))),"")</f>
        <v/>
      </c>
      <c r="P412" s="12" t="str">
        <f t="array" aca="1" ref="P412" ca="1">IFERROR(INDEX($W$2:$W$500,SMALL(IF($W$2:$W$500&lt;&gt;"",ROW($T$2:$W$500)-ROW($W$2 )+1),ROWS($W$2:W411))),"")</f>
        <v/>
      </c>
      <c r="Q412" s="10" t="str">
        <f t="array" aca="1" ref="Q412" ca="1">IFERROR(INDEX($Y$2:$Y$500,SMALL(IF($Y$2:$Y$500&lt;&gt;"",ROW($Y$2:$Y$500)-ROW($Y$2 )+1),ROWS($Y$2:Y411))),"")</f>
        <v/>
      </c>
      <c r="S412" s="2" t="str">
        <f t="shared" si="62"/>
        <v/>
      </c>
      <c r="T412" s="2" t="str">
        <f t="shared" si="63"/>
        <v/>
      </c>
      <c r="U412" s="6" t="str">
        <f t="shared" si="64"/>
        <v/>
      </c>
      <c r="V412" s="6" t="str">
        <f t="shared" si="65"/>
        <v/>
      </c>
      <c r="W412" s="6" t="str">
        <f t="shared" si="66"/>
        <v/>
      </c>
      <c r="X412" s="6" t="str">
        <f t="shared" si="67"/>
        <v/>
      </c>
      <c r="Y412" s="6" t="str">
        <f t="shared" si="68"/>
        <v/>
      </c>
      <c r="Z412" s="2"/>
      <c r="AA412" s="2"/>
      <c r="AB412" s="1" t="str">
        <f t="shared" si="69"/>
        <v/>
      </c>
      <c r="AC412" s="1" t="str">
        <f>IF(COUNTIF($AB$3:AB413,AB413)=1,AB413,"")</f>
        <v/>
      </c>
      <c r="AD412" s="1" t="str">
        <f t="array" ref="AD412">IFERROR(INDEX($AC$2:$AC$500,SMALL(IF($AC$2:$AC$500&lt;&gt;"",ROW($AC$2:$AC$500)-ROW($AC$2 )+1),ROWS($AC$2:AC412))),"")</f>
        <v/>
      </c>
      <c r="AE412" s="1" t="str">
        <f t="array" ref="AE412">IF(AD412&lt;&gt;"",MATCH(AD412,$AD$2:$AD$500,0),"")</f>
        <v/>
      </c>
      <c r="AF412" s="1" t="str">
        <f>IF(AND(COUNTIF($AB$2:AB412,AB412)=1,AB412&lt;&gt;""),AB412,"")</f>
        <v/>
      </c>
      <c r="AG412" s="1" t="str">
        <f t="array" ref="AG412">IFERROR(INDEX($AF$2:$AF$500,SMALL(IF($AF$2:$AF$500&lt;&gt;"",ROW($AF$2:$AF$500)-ROW($AF$2 )+1),ROWS($AF$2:AF412))),"")</f>
        <v/>
      </c>
    </row>
    <row r="413" spans="1:33" ht="20.25" x14ac:dyDescent="0.2">
      <c r="A413" s="15"/>
      <c r="B413" s="15"/>
      <c r="C413" s="15"/>
      <c r="D413" s="15"/>
      <c r="E413" s="15" t="str">
        <f t="shared" si="61"/>
        <v/>
      </c>
      <c r="F413" s="15"/>
      <c r="G413" s="16" t="s">
        <v>25</v>
      </c>
      <c r="H413" s="6"/>
      <c r="K413" s="11" t="str">
        <f>IF(ROWS($K$3:K413)&gt;$R$2,"",SMALL($S$2:$S$500,ROWS($K$3:K413)))</f>
        <v/>
      </c>
      <c r="L413" s="12"/>
      <c r="M413" s="12" t="str">
        <f t="array" aca="1" ref="M413" ca="1">IFERROR(INDEX($T$2:$T$500,SMALL(IF($T$2:$T$500&lt;&gt;"",ROW($T$2:$T$500)-ROW($T$2 )+1),ROWS($T$2:T412))),"")</f>
        <v/>
      </c>
      <c r="N413" s="12" t="str">
        <f t="array" aca="1" ref="N413" ca="1">IFERROR(INDEX($U$2:$U$500,SMALL(IF($U$2:$U$500&lt;&gt;"",ROW($U$2:$U$500)-ROW($U$2 )+1),ROWS($U$2:U412))),"")</f>
        <v/>
      </c>
      <c r="O413" s="12" t="str">
        <f t="array" aca="1" ref="O413" ca="1">IFERROR(INDEX($V$2:$V$500,SMALL(IF($V$2:$V$500&lt;&gt;"",ROW($T$2:$V$500)-ROW($V$2 )+1),ROWS($V$2:V412))),"")</f>
        <v/>
      </c>
      <c r="P413" s="12" t="str">
        <f t="array" aca="1" ref="P413" ca="1">IFERROR(INDEX($W$2:$W$500,SMALL(IF($W$2:$W$500&lt;&gt;"",ROW($T$2:$W$500)-ROW($W$2 )+1),ROWS($W$2:W412))),"")</f>
        <v/>
      </c>
      <c r="Q413" s="10" t="str">
        <f t="array" aca="1" ref="Q413" ca="1">IFERROR(INDEX($Y$2:$Y$500,SMALL(IF($Y$2:$Y$500&lt;&gt;"",ROW($Y$2:$Y$500)-ROW($Y$2 )+1),ROWS($Y$2:Y412))),"")</f>
        <v/>
      </c>
      <c r="S413" s="2" t="str">
        <f t="shared" si="62"/>
        <v/>
      </c>
      <c r="T413" s="2" t="str">
        <f t="shared" si="63"/>
        <v/>
      </c>
      <c r="U413" s="6" t="str">
        <f t="shared" si="64"/>
        <v/>
      </c>
      <c r="V413" s="6" t="str">
        <f t="shared" si="65"/>
        <v/>
      </c>
      <c r="W413" s="6" t="str">
        <f t="shared" si="66"/>
        <v/>
      </c>
      <c r="X413" s="6" t="str">
        <f t="shared" si="67"/>
        <v/>
      </c>
      <c r="Y413" s="6" t="str">
        <f t="shared" si="68"/>
        <v/>
      </c>
      <c r="Z413" s="2"/>
      <c r="AA413" s="2"/>
      <c r="AB413" s="1" t="str">
        <f t="shared" si="69"/>
        <v/>
      </c>
      <c r="AC413" s="1" t="str">
        <f>IF(COUNTIF($AB$3:AB414,AB414)=1,AB414,"")</f>
        <v/>
      </c>
      <c r="AD413" s="1" t="str">
        <f t="array" ref="AD413">IFERROR(INDEX($AC$2:$AC$500,SMALL(IF($AC$2:$AC$500&lt;&gt;"",ROW($AC$2:$AC$500)-ROW($AC$2 )+1),ROWS($AC$2:AC413))),"")</f>
        <v/>
      </c>
      <c r="AE413" s="1" t="str">
        <f t="array" ref="AE413">IF(AD413&lt;&gt;"",MATCH(AD413,$AD$2:$AD$500,0),"")</f>
        <v/>
      </c>
      <c r="AF413" s="1" t="str">
        <f>IF(AND(COUNTIF($AB$2:AB413,AB413)=1,AB413&lt;&gt;""),AB413,"")</f>
        <v/>
      </c>
      <c r="AG413" s="1" t="str">
        <f t="array" ref="AG413">IFERROR(INDEX($AF$2:$AF$500,SMALL(IF($AF$2:$AF$500&lt;&gt;"",ROW($AF$2:$AF$500)-ROW($AF$2 )+1),ROWS($AF$2:AF413))),"")</f>
        <v/>
      </c>
    </row>
    <row r="414" spans="1:33" ht="20.25" x14ac:dyDescent="0.2">
      <c r="A414" s="15"/>
      <c r="B414" s="15"/>
      <c r="C414" s="15"/>
      <c r="D414" s="15"/>
      <c r="E414" s="15" t="str">
        <f t="shared" si="61"/>
        <v/>
      </c>
      <c r="F414" s="15"/>
      <c r="G414" s="16" t="s">
        <v>25</v>
      </c>
      <c r="H414" s="6"/>
      <c r="K414" s="11" t="str">
        <f>IF(ROWS($K$3:K414)&gt;$R$2,"",SMALL($S$2:$S$500,ROWS($K$3:K414)))</f>
        <v/>
      </c>
      <c r="L414" s="12"/>
      <c r="M414" s="12" t="str">
        <f t="array" aca="1" ref="M414" ca="1">IFERROR(INDEX($T$2:$T$500,SMALL(IF($T$2:$T$500&lt;&gt;"",ROW($T$2:$T$500)-ROW($T$2 )+1),ROWS($T$2:T413))),"")</f>
        <v/>
      </c>
      <c r="N414" s="12" t="str">
        <f t="array" aca="1" ref="N414" ca="1">IFERROR(INDEX($U$2:$U$500,SMALL(IF($U$2:$U$500&lt;&gt;"",ROW($U$2:$U$500)-ROW($U$2 )+1),ROWS($U$2:U413))),"")</f>
        <v/>
      </c>
      <c r="O414" s="12" t="str">
        <f t="array" aca="1" ref="O414" ca="1">IFERROR(INDEX($V$2:$V$500,SMALL(IF($V$2:$V$500&lt;&gt;"",ROW($T$2:$V$500)-ROW($V$2 )+1),ROWS($V$2:V413))),"")</f>
        <v/>
      </c>
      <c r="P414" s="12" t="str">
        <f t="array" aca="1" ref="P414" ca="1">IFERROR(INDEX($W$2:$W$500,SMALL(IF($W$2:$W$500&lt;&gt;"",ROW($T$2:$W$500)-ROW($W$2 )+1),ROWS($W$2:W413))),"")</f>
        <v/>
      </c>
      <c r="Q414" s="10" t="str">
        <f t="array" aca="1" ref="Q414" ca="1">IFERROR(INDEX($Y$2:$Y$500,SMALL(IF($Y$2:$Y$500&lt;&gt;"",ROW($Y$2:$Y$500)-ROW($Y$2 )+1),ROWS($Y$2:Y413))),"")</f>
        <v/>
      </c>
      <c r="S414" s="2" t="str">
        <f t="shared" si="62"/>
        <v/>
      </c>
      <c r="T414" s="2" t="str">
        <f t="shared" si="63"/>
        <v/>
      </c>
      <c r="U414" s="6" t="str">
        <f t="shared" si="64"/>
        <v/>
      </c>
      <c r="V414" s="6" t="str">
        <f t="shared" si="65"/>
        <v/>
      </c>
      <c r="W414" s="6" t="str">
        <f t="shared" si="66"/>
        <v/>
      </c>
      <c r="X414" s="6" t="str">
        <f t="shared" si="67"/>
        <v/>
      </c>
      <c r="Y414" s="6" t="str">
        <f t="shared" si="68"/>
        <v/>
      </c>
      <c r="Z414" s="2"/>
      <c r="AA414" s="2"/>
      <c r="AB414" s="1" t="str">
        <f t="shared" si="69"/>
        <v/>
      </c>
      <c r="AC414" s="1" t="str">
        <f>IF(COUNTIF($AB$3:AB415,AB415)=1,AB415,"")</f>
        <v/>
      </c>
      <c r="AD414" s="1" t="str">
        <f t="array" ref="AD414">IFERROR(INDEX($AC$2:$AC$500,SMALL(IF($AC$2:$AC$500&lt;&gt;"",ROW($AC$2:$AC$500)-ROW($AC$2 )+1),ROWS($AC$2:AC414))),"")</f>
        <v/>
      </c>
      <c r="AE414" s="1" t="str">
        <f t="array" ref="AE414">IF(AD414&lt;&gt;"",MATCH(AD414,$AD$2:$AD$500,0),"")</f>
        <v/>
      </c>
      <c r="AF414" s="1" t="str">
        <f>IF(AND(COUNTIF($AB$2:AB414,AB414)=1,AB414&lt;&gt;""),AB414,"")</f>
        <v/>
      </c>
      <c r="AG414" s="1" t="str">
        <f t="array" ref="AG414">IFERROR(INDEX($AF$2:$AF$500,SMALL(IF($AF$2:$AF$500&lt;&gt;"",ROW($AF$2:$AF$500)-ROW($AF$2 )+1),ROWS($AF$2:AF414))),"")</f>
        <v/>
      </c>
    </row>
    <row r="415" spans="1:33" ht="20.25" x14ac:dyDescent="0.2">
      <c r="A415" s="15"/>
      <c r="B415" s="15"/>
      <c r="C415" s="15"/>
      <c r="D415" s="15"/>
      <c r="E415" s="15" t="str">
        <f t="shared" si="61"/>
        <v/>
      </c>
      <c r="F415" s="15"/>
      <c r="G415" s="16" t="s">
        <v>25</v>
      </c>
      <c r="H415" s="6"/>
      <c r="K415" s="11" t="str">
        <f>IF(ROWS($K$3:K415)&gt;$R$2,"",SMALL($S$2:$S$500,ROWS($K$3:K415)))</f>
        <v/>
      </c>
      <c r="L415" s="12"/>
      <c r="M415" s="12" t="str">
        <f t="array" aca="1" ref="M415" ca="1">IFERROR(INDEX($T$2:$T$500,SMALL(IF($T$2:$T$500&lt;&gt;"",ROW($T$2:$T$500)-ROW($T$2 )+1),ROWS($T$2:T414))),"")</f>
        <v/>
      </c>
      <c r="N415" s="12" t="str">
        <f t="array" aca="1" ref="N415" ca="1">IFERROR(INDEX($U$2:$U$500,SMALL(IF($U$2:$U$500&lt;&gt;"",ROW($U$2:$U$500)-ROW($U$2 )+1),ROWS($U$2:U414))),"")</f>
        <v/>
      </c>
      <c r="O415" s="12" t="str">
        <f t="array" aca="1" ref="O415" ca="1">IFERROR(INDEX($V$2:$V$500,SMALL(IF($V$2:$V$500&lt;&gt;"",ROW($T$2:$V$500)-ROW($V$2 )+1),ROWS($V$2:V414))),"")</f>
        <v/>
      </c>
      <c r="P415" s="12" t="str">
        <f t="array" aca="1" ref="P415" ca="1">IFERROR(INDEX($W$2:$W$500,SMALL(IF($W$2:$W$500&lt;&gt;"",ROW($T$2:$W$500)-ROW($W$2 )+1),ROWS($W$2:W414))),"")</f>
        <v/>
      </c>
      <c r="Q415" s="10" t="str">
        <f t="array" aca="1" ref="Q415" ca="1">IFERROR(INDEX($Y$2:$Y$500,SMALL(IF($Y$2:$Y$500&lt;&gt;"",ROW($Y$2:$Y$500)-ROW($Y$2 )+1),ROWS($Y$2:Y414))),"")</f>
        <v/>
      </c>
      <c r="S415" s="2" t="str">
        <f t="shared" si="62"/>
        <v/>
      </c>
      <c r="T415" s="2" t="str">
        <f t="shared" si="63"/>
        <v/>
      </c>
      <c r="U415" s="6" t="str">
        <f t="shared" si="64"/>
        <v/>
      </c>
      <c r="V415" s="6" t="str">
        <f t="shared" si="65"/>
        <v/>
      </c>
      <c r="W415" s="6" t="str">
        <f t="shared" si="66"/>
        <v/>
      </c>
      <c r="X415" s="6" t="str">
        <f t="shared" si="67"/>
        <v/>
      </c>
      <c r="Y415" s="6" t="str">
        <f t="shared" si="68"/>
        <v/>
      </c>
      <c r="Z415" s="2"/>
      <c r="AA415" s="2"/>
      <c r="AB415" s="1" t="str">
        <f t="shared" si="69"/>
        <v/>
      </c>
      <c r="AC415" s="1" t="str">
        <f>IF(COUNTIF($AB$3:AB416,AB416)=1,AB416,"")</f>
        <v/>
      </c>
      <c r="AD415" s="1" t="str">
        <f t="array" ref="AD415">IFERROR(INDEX($AC$2:$AC$500,SMALL(IF($AC$2:$AC$500&lt;&gt;"",ROW($AC$2:$AC$500)-ROW($AC$2 )+1),ROWS($AC$2:AC415))),"")</f>
        <v/>
      </c>
      <c r="AE415" s="1" t="str">
        <f t="array" ref="AE415">IF(AD415&lt;&gt;"",MATCH(AD415,$AD$2:$AD$500,0),"")</f>
        <v/>
      </c>
      <c r="AF415" s="1" t="str">
        <f>IF(AND(COUNTIF($AB$2:AB415,AB415)=1,AB415&lt;&gt;""),AB415,"")</f>
        <v/>
      </c>
      <c r="AG415" s="1" t="str">
        <f t="array" ref="AG415">IFERROR(INDEX($AF$2:$AF$500,SMALL(IF($AF$2:$AF$500&lt;&gt;"",ROW($AF$2:$AF$500)-ROW($AF$2 )+1),ROWS($AF$2:AF415))),"")</f>
        <v/>
      </c>
    </row>
    <row r="416" spans="1:33" ht="20.25" x14ac:dyDescent="0.2">
      <c r="A416" s="15"/>
      <c r="B416" s="15"/>
      <c r="C416" s="15"/>
      <c r="D416" s="15"/>
      <c r="E416" s="15" t="str">
        <f t="shared" si="61"/>
        <v/>
      </c>
      <c r="F416" s="15"/>
      <c r="G416" s="16" t="s">
        <v>25</v>
      </c>
      <c r="H416" s="6"/>
      <c r="K416" s="11" t="str">
        <f>IF(ROWS($K$3:K416)&gt;$R$2,"",SMALL($S$2:$S$500,ROWS($K$3:K416)))</f>
        <v/>
      </c>
      <c r="L416" s="12"/>
      <c r="M416" s="12" t="str">
        <f t="array" aca="1" ref="M416" ca="1">IFERROR(INDEX($T$2:$T$500,SMALL(IF($T$2:$T$500&lt;&gt;"",ROW($T$2:$T$500)-ROW($T$2 )+1),ROWS($T$2:T415))),"")</f>
        <v/>
      </c>
      <c r="N416" s="12" t="str">
        <f t="array" aca="1" ref="N416" ca="1">IFERROR(INDEX($U$2:$U$500,SMALL(IF($U$2:$U$500&lt;&gt;"",ROW($U$2:$U$500)-ROW($U$2 )+1),ROWS($U$2:U415))),"")</f>
        <v/>
      </c>
      <c r="O416" s="12" t="str">
        <f t="array" aca="1" ref="O416" ca="1">IFERROR(INDEX($V$2:$V$500,SMALL(IF($V$2:$V$500&lt;&gt;"",ROW($T$2:$V$500)-ROW($V$2 )+1),ROWS($V$2:V415))),"")</f>
        <v/>
      </c>
      <c r="P416" s="12" t="str">
        <f t="array" aca="1" ref="P416" ca="1">IFERROR(INDEX($W$2:$W$500,SMALL(IF($W$2:$W$500&lt;&gt;"",ROW($T$2:$W$500)-ROW($W$2 )+1),ROWS($W$2:W415))),"")</f>
        <v/>
      </c>
      <c r="Q416" s="10" t="str">
        <f t="array" aca="1" ref="Q416" ca="1">IFERROR(INDEX($Y$2:$Y$500,SMALL(IF($Y$2:$Y$500&lt;&gt;"",ROW($Y$2:$Y$500)-ROW($Y$2 )+1),ROWS($Y$2:Y415))),"")</f>
        <v/>
      </c>
      <c r="S416" s="2" t="str">
        <f t="shared" si="62"/>
        <v/>
      </c>
      <c r="T416" s="2" t="str">
        <f t="shared" si="63"/>
        <v/>
      </c>
      <c r="U416" s="6" t="str">
        <f t="shared" si="64"/>
        <v/>
      </c>
      <c r="V416" s="6" t="str">
        <f t="shared" si="65"/>
        <v/>
      </c>
      <c r="W416" s="6" t="str">
        <f t="shared" si="66"/>
        <v/>
      </c>
      <c r="X416" s="6" t="str">
        <f t="shared" si="67"/>
        <v/>
      </c>
      <c r="Y416" s="6" t="str">
        <f t="shared" si="68"/>
        <v/>
      </c>
      <c r="Z416" s="2"/>
      <c r="AA416" s="2"/>
      <c r="AB416" s="1" t="str">
        <f t="shared" si="69"/>
        <v/>
      </c>
      <c r="AC416" s="1" t="str">
        <f>IF(COUNTIF($AB$3:AB417,AB417)=1,AB417,"")</f>
        <v/>
      </c>
      <c r="AD416" s="1" t="str">
        <f t="array" ref="AD416">IFERROR(INDEX($AC$2:$AC$500,SMALL(IF($AC$2:$AC$500&lt;&gt;"",ROW($AC$2:$AC$500)-ROW($AC$2 )+1),ROWS($AC$2:AC416))),"")</f>
        <v/>
      </c>
      <c r="AE416" s="1" t="str">
        <f t="array" ref="AE416">IF(AD416&lt;&gt;"",MATCH(AD416,$AD$2:$AD$500,0),"")</f>
        <v/>
      </c>
      <c r="AF416" s="1" t="str">
        <f>IF(AND(COUNTIF($AB$2:AB416,AB416)=1,AB416&lt;&gt;""),AB416,"")</f>
        <v/>
      </c>
      <c r="AG416" s="1" t="str">
        <f t="array" ref="AG416">IFERROR(INDEX($AF$2:$AF$500,SMALL(IF($AF$2:$AF$500&lt;&gt;"",ROW($AF$2:$AF$500)-ROW($AF$2 )+1),ROWS($AF$2:AF416))),"")</f>
        <v/>
      </c>
    </row>
    <row r="417" spans="1:33" ht="20.25" x14ac:dyDescent="0.2">
      <c r="A417" s="15"/>
      <c r="B417" s="15"/>
      <c r="C417" s="15"/>
      <c r="D417" s="15"/>
      <c r="E417" s="15" t="str">
        <f t="shared" si="61"/>
        <v/>
      </c>
      <c r="F417" s="15"/>
      <c r="G417" s="16" t="s">
        <v>25</v>
      </c>
      <c r="H417" s="6"/>
      <c r="K417" s="11" t="str">
        <f>IF(ROWS($K$3:K417)&gt;$R$2,"",SMALL($S$2:$S$500,ROWS($K$3:K417)))</f>
        <v/>
      </c>
      <c r="L417" s="12"/>
      <c r="M417" s="12" t="str">
        <f t="array" aca="1" ref="M417" ca="1">IFERROR(INDEX($T$2:$T$500,SMALL(IF($T$2:$T$500&lt;&gt;"",ROW($T$2:$T$500)-ROW($T$2 )+1),ROWS($T$2:T416))),"")</f>
        <v/>
      </c>
      <c r="N417" s="12" t="str">
        <f t="array" aca="1" ref="N417" ca="1">IFERROR(INDEX($U$2:$U$500,SMALL(IF($U$2:$U$500&lt;&gt;"",ROW($U$2:$U$500)-ROW($U$2 )+1),ROWS($U$2:U416))),"")</f>
        <v/>
      </c>
      <c r="O417" s="12" t="str">
        <f t="array" aca="1" ref="O417" ca="1">IFERROR(INDEX($V$2:$V$500,SMALL(IF($V$2:$V$500&lt;&gt;"",ROW($T$2:$V$500)-ROW($V$2 )+1),ROWS($V$2:V416))),"")</f>
        <v/>
      </c>
      <c r="P417" s="12" t="str">
        <f t="array" aca="1" ref="P417" ca="1">IFERROR(INDEX($W$2:$W$500,SMALL(IF($W$2:$W$500&lt;&gt;"",ROW($T$2:$W$500)-ROW($W$2 )+1),ROWS($W$2:W416))),"")</f>
        <v/>
      </c>
      <c r="Q417" s="10" t="str">
        <f t="array" aca="1" ref="Q417" ca="1">IFERROR(INDEX($Y$2:$Y$500,SMALL(IF($Y$2:$Y$500&lt;&gt;"",ROW($Y$2:$Y$500)-ROW($Y$2 )+1),ROWS($Y$2:Y416))),"")</f>
        <v/>
      </c>
      <c r="S417" s="2" t="str">
        <f t="shared" si="62"/>
        <v/>
      </c>
      <c r="T417" s="2" t="str">
        <f t="shared" si="63"/>
        <v/>
      </c>
      <c r="U417" s="6" t="str">
        <f t="shared" si="64"/>
        <v/>
      </c>
      <c r="V417" s="6" t="str">
        <f t="shared" si="65"/>
        <v/>
      </c>
      <c r="W417" s="6" t="str">
        <f t="shared" si="66"/>
        <v/>
      </c>
      <c r="X417" s="6" t="str">
        <f t="shared" si="67"/>
        <v/>
      </c>
      <c r="Y417" s="6" t="str">
        <f t="shared" si="68"/>
        <v/>
      </c>
      <c r="Z417" s="2"/>
      <c r="AA417" s="2"/>
      <c r="AB417" s="1" t="str">
        <f t="shared" si="69"/>
        <v/>
      </c>
      <c r="AC417" s="1" t="str">
        <f>IF(COUNTIF($AB$3:AB418,AB418)=1,AB418,"")</f>
        <v/>
      </c>
      <c r="AD417" s="1" t="str">
        <f t="array" ref="AD417">IFERROR(INDEX($AC$2:$AC$500,SMALL(IF($AC$2:$AC$500&lt;&gt;"",ROW($AC$2:$AC$500)-ROW($AC$2 )+1),ROWS($AC$2:AC417))),"")</f>
        <v/>
      </c>
      <c r="AE417" s="1" t="str">
        <f t="array" ref="AE417">IF(AD417&lt;&gt;"",MATCH(AD417,$AD$2:$AD$500,0),"")</f>
        <v/>
      </c>
      <c r="AF417" s="1" t="str">
        <f>IF(AND(COUNTIF($AB$2:AB417,AB417)=1,AB417&lt;&gt;""),AB417,"")</f>
        <v/>
      </c>
      <c r="AG417" s="1" t="str">
        <f t="array" ref="AG417">IFERROR(INDEX($AF$2:$AF$500,SMALL(IF($AF$2:$AF$500&lt;&gt;"",ROW($AF$2:$AF$500)-ROW($AF$2 )+1),ROWS($AF$2:AF417))),"")</f>
        <v/>
      </c>
    </row>
    <row r="418" spans="1:33" ht="20.25" x14ac:dyDescent="0.2">
      <c r="A418" s="15"/>
      <c r="B418" s="15"/>
      <c r="C418" s="15"/>
      <c r="D418" s="15"/>
      <c r="E418" s="15" t="str">
        <f t="shared" si="61"/>
        <v/>
      </c>
      <c r="F418" s="15"/>
      <c r="G418" s="16" t="s">
        <v>25</v>
      </c>
      <c r="H418" s="6"/>
      <c r="K418" s="11" t="str">
        <f>IF(ROWS($K$3:K418)&gt;$R$2,"",SMALL($S$2:$S$500,ROWS($K$3:K418)))</f>
        <v/>
      </c>
      <c r="L418" s="12"/>
      <c r="M418" s="12" t="str">
        <f t="array" aca="1" ref="M418" ca="1">IFERROR(INDEX($T$2:$T$500,SMALL(IF($T$2:$T$500&lt;&gt;"",ROW($T$2:$T$500)-ROW($T$2 )+1),ROWS($T$2:T417))),"")</f>
        <v/>
      </c>
      <c r="N418" s="12" t="str">
        <f t="array" aca="1" ref="N418" ca="1">IFERROR(INDEX($U$2:$U$500,SMALL(IF($U$2:$U$500&lt;&gt;"",ROW($U$2:$U$500)-ROW($U$2 )+1),ROWS($U$2:U417))),"")</f>
        <v/>
      </c>
      <c r="O418" s="12" t="str">
        <f t="array" aca="1" ref="O418" ca="1">IFERROR(INDEX($V$2:$V$500,SMALL(IF($V$2:$V$500&lt;&gt;"",ROW($T$2:$V$500)-ROW($V$2 )+1),ROWS($V$2:V417))),"")</f>
        <v/>
      </c>
      <c r="P418" s="12" t="str">
        <f t="array" aca="1" ref="P418" ca="1">IFERROR(INDEX($W$2:$W$500,SMALL(IF($W$2:$W$500&lt;&gt;"",ROW($T$2:$W$500)-ROW($W$2 )+1),ROWS($W$2:W417))),"")</f>
        <v/>
      </c>
      <c r="Q418" s="10" t="str">
        <f t="array" aca="1" ref="Q418" ca="1">IFERROR(INDEX($Y$2:$Y$500,SMALL(IF($Y$2:$Y$500&lt;&gt;"",ROW($Y$2:$Y$500)-ROW($Y$2 )+1),ROWS($Y$2:Y417))),"")</f>
        <v/>
      </c>
      <c r="S418" s="2" t="str">
        <f t="shared" si="62"/>
        <v/>
      </c>
      <c r="T418" s="2" t="str">
        <f t="shared" si="63"/>
        <v/>
      </c>
      <c r="U418" s="6" t="str">
        <f t="shared" si="64"/>
        <v/>
      </c>
      <c r="V418" s="6" t="str">
        <f t="shared" si="65"/>
        <v/>
      </c>
      <c r="W418" s="6" t="str">
        <f t="shared" si="66"/>
        <v/>
      </c>
      <c r="X418" s="6" t="str">
        <f t="shared" si="67"/>
        <v/>
      </c>
      <c r="Y418" s="6" t="str">
        <f t="shared" si="68"/>
        <v/>
      </c>
      <c r="Z418" s="2"/>
      <c r="AA418" s="2"/>
      <c r="AB418" s="1" t="str">
        <f t="shared" si="69"/>
        <v/>
      </c>
      <c r="AC418" s="1" t="str">
        <f>IF(COUNTIF($AB$3:AB419,AB419)=1,AB419,"")</f>
        <v/>
      </c>
      <c r="AD418" s="1" t="str">
        <f t="array" ref="AD418">IFERROR(INDEX($AC$2:$AC$500,SMALL(IF($AC$2:$AC$500&lt;&gt;"",ROW($AC$2:$AC$500)-ROW($AC$2 )+1),ROWS($AC$2:AC418))),"")</f>
        <v/>
      </c>
      <c r="AE418" s="1" t="str">
        <f t="array" ref="AE418">IF(AD418&lt;&gt;"",MATCH(AD418,$AD$2:$AD$500,0),"")</f>
        <v/>
      </c>
      <c r="AF418" s="1" t="str">
        <f>IF(AND(COUNTIF($AB$2:AB418,AB418)=1,AB418&lt;&gt;""),AB418,"")</f>
        <v/>
      </c>
      <c r="AG418" s="1" t="str">
        <f t="array" ref="AG418">IFERROR(INDEX($AF$2:$AF$500,SMALL(IF($AF$2:$AF$500&lt;&gt;"",ROW($AF$2:$AF$500)-ROW($AF$2 )+1),ROWS($AF$2:AF418))),"")</f>
        <v/>
      </c>
    </row>
    <row r="419" spans="1:33" ht="20.25" x14ac:dyDescent="0.2">
      <c r="A419" s="15"/>
      <c r="B419" s="15"/>
      <c r="C419" s="15"/>
      <c r="D419" s="15"/>
      <c r="E419" s="15" t="str">
        <f t="shared" si="61"/>
        <v/>
      </c>
      <c r="F419" s="15"/>
      <c r="G419" s="16" t="s">
        <v>25</v>
      </c>
      <c r="H419" s="6"/>
      <c r="K419" s="11" t="str">
        <f>IF(ROWS($K$3:K419)&gt;$R$2,"",SMALL($S$2:$S$500,ROWS($K$3:K419)))</f>
        <v/>
      </c>
      <c r="L419" s="12"/>
      <c r="M419" s="12" t="str">
        <f t="array" aca="1" ref="M419" ca="1">IFERROR(INDEX($T$2:$T$500,SMALL(IF($T$2:$T$500&lt;&gt;"",ROW($T$2:$T$500)-ROW($T$2 )+1),ROWS($T$2:T418))),"")</f>
        <v/>
      </c>
      <c r="N419" s="12" t="str">
        <f t="array" aca="1" ref="N419" ca="1">IFERROR(INDEX($U$2:$U$500,SMALL(IF($U$2:$U$500&lt;&gt;"",ROW($U$2:$U$500)-ROW($U$2 )+1),ROWS($U$2:U418))),"")</f>
        <v/>
      </c>
      <c r="O419" s="12" t="str">
        <f t="array" aca="1" ref="O419" ca="1">IFERROR(INDEX($V$2:$V$500,SMALL(IF($V$2:$V$500&lt;&gt;"",ROW($T$2:$V$500)-ROW($V$2 )+1),ROWS($V$2:V418))),"")</f>
        <v/>
      </c>
      <c r="P419" s="12" t="str">
        <f t="array" aca="1" ref="P419" ca="1">IFERROR(INDEX($W$2:$W$500,SMALL(IF($W$2:$W$500&lt;&gt;"",ROW($T$2:$W$500)-ROW($W$2 )+1),ROWS($W$2:W418))),"")</f>
        <v/>
      </c>
      <c r="Q419" s="10" t="str">
        <f t="array" aca="1" ref="Q419" ca="1">IFERROR(INDEX($Y$2:$Y$500,SMALL(IF($Y$2:$Y$500&lt;&gt;"",ROW($Y$2:$Y$500)-ROW($Y$2 )+1),ROWS($Y$2:Y418))),"")</f>
        <v/>
      </c>
      <c r="S419" s="2" t="str">
        <f t="shared" si="62"/>
        <v/>
      </c>
      <c r="T419" s="2" t="str">
        <f t="shared" si="63"/>
        <v/>
      </c>
      <c r="U419" s="6" t="str">
        <f t="shared" si="64"/>
        <v/>
      </c>
      <c r="V419" s="6" t="str">
        <f t="shared" si="65"/>
        <v/>
      </c>
      <c r="W419" s="6" t="str">
        <f t="shared" si="66"/>
        <v/>
      </c>
      <c r="X419" s="6" t="str">
        <f t="shared" si="67"/>
        <v/>
      </c>
      <c r="Y419" s="6" t="str">
        <f t="shared" si="68"/>
        <v/>
      </c>
      <c r="Z419" s="2"/>
      <c r="AA419" s="2"/>
      <c r="AB419" s="1" t="str">
        <f t="shared" si="69"/>
        <v/>
      </c>
      <c r="AC419" s="1" t="str">
        <f>IF(COUNTIF($AB$3:AB420,AB420)=1,AB420,"")</f>
        <v/>
      </c>
      <c r="AD419" s="1" t="str">
        <f t="array" ref="AD419">IFERROR(INDEX($AC$2:$AC$500,SMALL(IF($AC$2:$AC$500&lt;&gt;"",ROW($AC$2:$AC$500)-ROW($AC$2 )+1),ROWS($AC$2:AC419))),"")</f>
        <v/>
      </c>
      <c r="AE419" s="1" t="str">
        <f t="array" ref="AE419">IF(AD419&lt;&gt;"",MATCH(AD419,$AD$2:$AD$500,0),"")</f>
        <v/>
      </c>
      <c r="AF419" s="1" t="str">
        <f>IF(AND(COUNTIF($AB$2:AB419,AB419)=1,AB419&lt;&gt;""),AB419,"")</f>
        <v/>
      </c>
      <c r="AG419" s="1" t="str">
        <f t="array" ref="AG419">IFERROR(INDEX($AF$2:$AF$500,SMALL(IF($AF$2:$AF$500&lt;&gt;"",ROW($AF$2:$AF$500)-ROW($AF$2 )+1),ROWS($AF$2:AF419))),"")</f>
        <v/>
      </c>
    </row>
    <row r="420" spans="1:33" ht="20.25" x14ac:dyDescent="0.2">
      <c r="A420" s="15"/>
      <c r="B420" s="15"/>
      <c r="C420" s="15"/>
      <c r="D420" s="15"/>
      <c r="E420" s="15" t="str">
        <f t="shared" si="61"/>
        <v/>
      </c>
      <c r="F420" s="15"/>
      <c r="G420" s="16" t="s">
        <v>25</v>
      </c>
      <c r="H420" s="6"/>
      <c r="K420" s="11" t="str">
        <f>IF(ROWS($K$3:K420)&gt;$R$2,"",SMALL($S$2:$S$500,ROWS($K$3:K420)))</f>
        <v/>
      </c>
      <c r="L420" s="12"/>
      <c r="M420" s="12" t="str">
        <f t="array" aca="1" ref="M420" ca="1">IFERROR(INDEX($T$2:$T$500,SMALL(IF($T$2:$T$500&lt;&gt;"",ROW($T$2:$T$500)-ROW($T$2 )+1),ROWS($T$2:T419))),"")</f>
        <v/>
      </c>
      <c r="N420" s="12" t="str">
        <f t="array" aca="1" ref="N420" ca="1">IFERROR(INDEX($U$2:$U$500,SMALL(IF($U$2:$U$500&lt;&gt;"",ROW($U$2:$U$500)-ROW($U$2 )+1),ROWS($U$2:U419))),"")</f>
        <v/>
      </c>
      <c r="O420" s="12" t="str">
        <f t="array" aca="1" ref="O420" ca="1">IFERROR(INDEX($V$2:$V$500,SMALL(IF($V$2:$V$500&lt;&gt;"",ROW($T$2:$V$500)-ROW($V$2 )+1),ROWS($V$2:V419))),"")</f>
        <v/>
      </c>
      <c r="P420" s="12" t="str">
        <f t="array" aca="1" ref="P420" ca="1">IFERROR(INDEX($W$2:$W$500,SMALL(IF($W$2:$W$500&lt;&gt;"",ROW($T$2:$W$500)-ROW($W$2 )+1),ROWS($W$2:W419))),"")</f>
        <v/>
      </c>
      <c r="Q420" s="10" t="str">
        <f t="array" aca="1" ref="Q420" ca="1">IFERROR(INDEX($Y$2:$Y$500,SMALL(IF($Y$2:$Y$500&lt;&gt;"",ROW($Y$2:$Y$500)-ROW($Y$2 )+1),ROWS($Y$2:Y419))),"")</f>
        <v/>
      </c>
      <c r="S420" s="2" t="str">
        <f t="shared" si="62"/>
        <v/>
      </c>
      <c r="T420" s="2" t="str">
        <f t="shared" si="63"/>
        <v/>
      </c>
      <c r="U420" s="6" t="str">
        <f t="shared" si="64"/>
        <v/>
      </c>
      <c r="V420" s="6" t="str">
        <f t="shared" si="65"/>
        <v/>
      </c>
      <c r="W420" s="6" t="str">
        <f t="shared" si="66"/>
        <v/>
      </c>
      <c r="X420" s="6" t="str">
        <f t="shared" si="67"/>
        <v/>
      </c>
      <c r="Y420" s="6" t="str">
        <f t="shared" si="68"/>
        <v/>
      </c>
      <c r="Z420" s="2"/>
      <c r="AA420" s="2"/>
      <c r="AB420" s="1" t="str">
        <f t="shared" si="69"/>
        <v/>
      </c>
      <c r="AC420" s="1" t="str">
        <f>IF(COUNTIF($AB$3:AB421,AB421)=1,AB421,"")</f>
        <v/>
      </c>
      <c r="AD420" s="1" t="str">
        <f t="array" ref="AD420">IFERROR(INDEX($AC$2:$AC$500,SMALL(IF($AC$2:$AC$500&lt;&gt;"",ROW($AC$2:$AC$500)-ROW($AC$2 )+1),ROWS($AC$2:AC420))),"")</f>
        <v/>
      </c>
      <c r="AE420" s="1" t="str">
        <f t="array" ref="AE420">IF(AD420&lt;&gt;"",MATCH(AD420,$AD$2:$AD$500,0),"")</f>
        <v/>
      </c>
      <c r="AF420" s="1" t="str">
        <f>IF(AND(COUNTIF($AB$2:AB420,AB420)=1,AB420&lt;&gt;""),AB420,"")</f>
        <v/>
      </c>
      <c r="AG420" s="1" t="str">
        <f t="array" ref="AG420">IFERROR(INDEX($AF$2:$AF$500,SMALL(IF($AF$2:$AF$500&lt;&gt;"",ROW($AF$2:$AF$500)-ROW($AF$2 )+1),ROWS($AF$2:AF420))),"")</f>
        <v/>
      </c>
    </row>
    <row r="421" spans="1:33" ht="20.25" x14ac:dyDescent="0.2">
      <c r="A421" s="15"/>
      <c r="B421" s="15"/>
      <c r="C421" s="15"/>
      <c r="D421" s="15"/>
      <c r="E421" s="15" t="str">
        <f t="shared" si="61"/>
        <v/>
      </c>
      <c r="F421" s="15"/>
      <c r="G421" s="16" t="s">
        <v>25</v>
      </c>
      <c r="H421" s="6"/>
      <c r="K421" s="11" t="str">
        <f>IF(ROWS($K$3:K421)&gt;$R$2,"",SMALL($S$2:$S$500,ROWS($K$3:K421)))</f>
        <v/>
      </c>
      <c r="L421" s="12"/>
      <c r="M421" s="12" t="str">
        <f t="array" aca="1" ref="M421" ca="1">IFERROR(INDEX($T$2:$T$500,SMALL(IF($T$2:$T$500&lt;&gt;"",ROW($T$2:$T$500)-ROW($T$2 )+1),ROWS($T$2:T420))),"")</f>
        <v/>
      </c>
      <c r="N421" s="12" t="str">
        <f t="array" aca="1" ref="N421" ca="1">IFERROR(INDEX($U$2:$U$500,SMALL(IF($U$2:$U$500&lt;&gt;"",ROW($U$2:$U$500)-ROW($U$2 )+1),ROWS($U$2:U420))),"")</f>
        <v/>
      </c>
      <c r="O421" s="12" t="str">
        <f t="array" aca="1" ref="O421" ca="1">IFERROR(INDEX($V$2:$V$500,SMALL(IF($V$2:$V$500&lt;&gt;"",ROW($T$2:$V$500)-ROW($V$2 )+1),ROWS($V$2:V420))),"")</f>
        <v/>
      </c>
      <c r="P421" s="12" t="str">
        <f t="array" aca="1" ref="P421" ca="1">IFERROR(INDEX($W$2:$W$500,SMALL(IF($W$2:$W$500&lt;&gt;"",ROW($T$2:$W$500)-ROW($W$2 )+1),ROWS($W$2:W420))),"")</f>
        <v/>
      </c>
      <c r="Q421" s="10" t="str">
        <f t="array" aca="1" ref="Q421" ca="1">IFERROR(INDEX($Y$2:$Y$500,SMALL(IF($Y$2:$Y$500&lt;&gt;"",ROW($Y$2:$Y$500)-ROW($Y$2 )+1),ROWS($Y$2:Y420))),"")</f>
        <v/>
      </c>
      <c r="S421" s="2" t="str">
        <f t="shared" si="62"/>
        <v/>
      </c>
      <c r="T421" s="2" t="str">
        <f t="shared" si="63"/>
        <v/>
      </c>
      <c r="U421" s="6" t="str">
        <f t="shared" si="64"/>
        <v/>
      </c>
      <c r="V421" s="6" t="str">
        <f t="shared" si="65"/>
        <v/>
      </c>
      <c r="W421" s="6" t="str">
        <f t="shared" si="66"/>
        <v/>
      </c>
      <c r="X421" s="6" t="str">
        <f t="shared" si="67"/>
        <v/>
      </c>
      <c r="Y421" s="6" t="str">
        <f t="shared" si="68"/>
        <v/>
      </c>
      <c r="Z421" s="2"/>
      <c r="AA421" s="2"/>
      <c r="AB421" s="1" t="str">
        <f t="shared" si="69"/>
        <v/>
      </c>
      <c r="AC421" s="1" t="str">
        <f>IF(COUNTIF($AB$3:AB422,AB422)=1,AB422,"")</f>
        <v/>
      </c>
      <c r="AD421" s="1" t="str">
        <f t="array" ref="AD421">IFERROR(INDEX($AC$2:$AC$500,SMALL(IF($AC$2:$AC$500&lt;&gt;"",ROW($AC$2:$AC$500)-ROW($AC$2 )+1),ROWS($AC$2:AC421))),"")</f>
        <v/>
      </c>
      <c r="AE421" s="1" t="str">
        <f t="array" ref="AE421">IF(AD421&lt;&gt;"",MATCH(AD421,$AD$2:$AD$500,0),"")</f>
        <v/>
      </c>
      <c r="AF421" s="1" t="str">
        <f>IF(AND(COUNTIF($AB$2:AB421,AB421)=1,AB421&lt;&gt;""),AB421,"")</f>
        <v/>
      </c>
      <c r="AG421" s="1" t="str">
        <f t="array" ref="AG421">IFERROR(INDEX($AF$2:$AF$500,SMALL(IF($AF$2:$AF$500&lt;&gt;"",ROW($AF$2:$AF$500)-ROW($AF$2 )+1),ROWS($AF$2:AF421))),"")</f>
        <v/>
      </c>
    </row>
    <row r="422" spans="1:33" ht="20.25" x14ac:dyDescent="0.2">
      <c r="A422" s="15"/>
      <c r="B422" s="15"/>
      <c r="C422" s="15"/>
      <c r="D422" s="15"/>
      <c r="E422" s="15" t="str">
        <f t="shared" si="61"/>
        <v/>
      </c>
      <c r="F422" s="15"/>
      <c r="G422" s="16" t="s">
        <v>25</v>
      </c>
      <c r="H422" s="6"/>
      <c r="K422" s="11" t="str">
        <f>IF(ROWS($K$3:K422)&gt;$R$2,"",SMALL($S$2:$S$500,ROWS($K$3:K422)))</f>
        <v/>
      </c>
      <c r="L422" s="12"/>
      <c r="M422" s="12" t="str">
        <f t="array" aca="1" ref="M422" ca="1">IFERROR(INDEX($T$2:$T$500,SMALL(IF($T$2:$T$500&lt;&gt;"",ROW($T$2:$T$500)-ROW($T$2 )+1),ROWS($T$2:T421))),"")</f>
        <v/>
      </c>
      <c r="N422" s="12" t="str">
        <f t="array" aca="1" ref="N422" ca="1">IFERROR(INDEX($U$2:$U$500,SMALL(IF($U$2:$U$500&lt;&gt;"",ROW($U$2:$U$500)-ROW($U$2 )+1),ROWS($U$2:U421))),"")</f>
        <v/>
      </c>
      <c r="O422" s="12" t="str">
        <f t="array" aca="1" ref="O422" ca="1">IFERROR(INDEX($V$2:$V$500,SMALL(IF($V$2:$V$500&lt;&gt;"",ROW($T$2:$V$500)-ROW($V$2 )+1),ROWS($V$2:V421))),"")</f>
        <v/>
      </c>
      <c r="P422" s="12" t="str">
        <f t="array" aca="1" ref="P422" ca="1">IFERROR(INDEX($W$2:$W$500,SMALL(IF($W$2:$W$500&lt;&gt;"",ROW($T$2:$W$500)-ROW($W$2 )+1),ROWS($W$2:W421))),"")</f>
        <v/>
      </c>
      <c r="Q422" s="10" t="str">
        <f t="array" aca="1" ref="Q422" ca="1">IFERROR(INDEX($Y$2:$Y$500,SMALL(IF($Y$2:$Y$500&lt;&gt;"",ROW($Y$2:$Y$500)-ROW($Y$2 )+1),ROWS($Y$2:Y421))),"")</f>
        <v/>
      </c>
      <c r="S422" s="2" t="str">
        <f t="shared" si="62"/>
        <v/>
      </c>
      <c r="T422" s="2" t="str">
        <f t="shared" si="63"/>
        <v/>
      </c>
      <c r="U422" s="6" t="str">
        <f t="shared" si="64"/>
        <v/>
      </c>
      <c r="V422" s="6" t="str">
        <f t="shared" si="65"/>
        <v/>
      </c>
      <c r="W422" s="6" t="str">
        <f t="shared" si="66"/>
        <v/>
      </c>
      <c r="X422" s="6" t="str">
        <f t="shared" si="67"/>
        <v/>
      </c>
      <c r="Y422" s="6" t="str">
        <f t="shared" si="68"/>
        <v/>
      </c>
      <c r="Z422" s="2"/>
      <c r="AA422" s="2"/>
      <c r="AB422" s="1" t="str">
        <f t="shared" si="69"/>
        <v/>
      </c>
      <c r="AC422" s="1" t="str">
        <f>IF(COUNTIF($AB$3:AB423,AB423)=1,AB423,"")</f>
        <v/>
      </c>
      <c r="AD422" s="1" t="str">
        <f t="array" ref="AD422">IFERROR(INDEX($AC$2:$AC$500,SMALL(IF($AC$2:$AC$500&lt;&gt;"",ROW($AC$2:$AC$500)-ROW($AC$2 )+1),ROWS($AC$2:AC422))),"")</f>
        <v/>
      </c>
      <c r="AE422" s="1" t="str">
        <f t="array" ref="AE422">IF(AD422&lt;&gt;"",MATCH(AD422,$AD$2:$AD$500,0),"")</f>
        <v/>
      </c>
      <c r="AF422" s="1" t="str">
        <f>IF(AND(COUNTIF($AB$2:AB422,AB422)=1,AB422&lt;&gt;""),AB422,"")</f>
        <v/>
      </c>
      <c r="AG422" s="1" t="str">
        <f t="array" ref="AG422">IFERROR(INDEX($AF$2:$AF$500,SMALL(IF($AF$2:$AF$500&lt;&gt;"",ROW($AF$2:$AF$500)-ROW($AF$2 )+1),ROWS($AF$2:AF422))),"")</f>
        <v/>
      </c>
    </row>
    <row r="423" spans="1:33" ht="20.25" x14ac:dyDescent="0.2">
      <c r="A423" s="15"/>
      <c r="B423" s="15"/>
      <c r="C423" s="15"/>
      <c r="D423" s="15"/>
      <c r="E423" s="15" t="str">
        <f t="shared" si="61"/>
        <v/>
      </c>
      <c r="F423" s="15"/>
      <c r="G423" s="16" t="s">
        <v>25</v>
      </c>
      <c r="H423" s="6"/>
      <c r="K423" s="11" t="str">
        <f>IF(ROWS($K$3:K423)&gt;$R$2,"",SMALL($S$2:$S$500,ROWS($K$3:K423)))</f>
        <v/>
      </c>
      <c r="L423" s="12"/>
      <c r="M423" s="12" t="str">
        <f t="array" aca="1" ref="M423" ca="1">IFERROR(INDEX($T$2:$T$500,SMALL(IF($T$2:$T$500&lt;&gt;"",ROW($T$2:$T$500)-ROW($T$2 )+1),ROWS($T$2:T422))),"")</f>
        <v/>
      </c>
      <c r="N423" s="12" t="str">
        <f t="array" aca="1" ref="N423" ca="1">IFERROR(INDEX($U$2:$U$500,SMALL(IF($U$2:$U$500&lt;&gt;"",ROW($U$2:$U$500)-ROW($U$2 )+1),ROWS($U$2:U422))),"")</f>
        <v/>
      </c>
      <c r="O423" s="12" t="str">
        <f t="array" aca="1" ref="O423" ca="1">IFERROR(INDEX($V$2:$V$500,SMALL(IF($V$2:$V$500&lt;&gt;"",ROW($T$2:$V$500)-ROW($V$2 )+1),ROWS($V$2:V422))),"")</f>
        <v/>
      </c>
      <c r="P423" s="12" t="str">
        <f t="array" aca="1" ref="P423" ca="1">IFERROR(INDEX($W$2:$W$500,SMALL(IF($W$2:$W$500&lt;&gt;"",ROW($T$2:$W$500)-ROW($W$2 )+1),ROWS($W$2:W422))),"")</f>
        <v/>
      </c>
      <c r="Q423" s="10" t="str">
        <f t="array" aca="1" ref="Q423" ca="1">IFERROR(INDEX($Y$2:$Y$500,SMALL(IF($Y$2:$Y$500&lt;&gt;"",ROW($Y$2:$Y$500)-ROW($Y$2 )+1),ROWS($Y$2:Y422))),"")</f>
        <v/>
      </c>
      <c r="S423" s="2" t="str">
        <f t="shared" si="62"/>
        <v/>
      </c>
      <c r="T423" s="2" t="str">
        <f t="shared" si="63"/>
        <v/>
      </c>
      <c r="U423" s="6" t="str">
        <f t="shared" si="64"/>
        <v/>
      </c>
      <c r="V423" s="6" t="str">
        <f t="shared" si="65"/>
        <v/>
      </c>
      <c r="W423" s="6" t="str">
        <f t="shared" si="66"/>
        <v/>
      </c>
      <c r="X423" s="6" t="str">
        <f t="shared" si="67"/>
        <v/>
      </c>
      <c r="Y423" s="6" t="str">
        <f t="shared" si="68"/>
        <v/>
      </c>
      <c r="Z423" s="2"/>
      <c r="AA423" s="2"/>
      <c r="AB423" s="1" t="str">
        <f t="shared" si="69"/>
        <v/>
      </c>
      <c r="AC423" s="1" t="str">
        <f>IF(COUNTIF($AB$3:AB424,AB424)=1,AB424,"")</f>
        <v/>
      </c>
      <c r="AD423" s="1" t="str">
        <f t="array" ref="AD423">IFERROR(INDEX($AC$2:$AC$500,SMALL(IF($AC$2:$AC$500&lt;&gt;"",ROW($AC$2:$AC$500)-ROW($AC$2 )+1),ROWS($AC$2:AC423))),"")</f>
        <v/>
      </c>
      <c r="AE423" s="1" t="str">
        <f t="array" ref="AE423">IF(AD423&lt;&gt;"",MATCH(AD423,$AD$2:$AD$500,0),"")</f>
        <v/>
      </c>
      <c r="AF423" s="1" t="str">
        <f>IF(AND(COUNTIF($AB$2:AB423,AB423)=1,AB423&lt;&gt;""),AB423,"")</f>
        <v/>
      </c>
      <c r="AG423" s="1" t="str">
        <f t="array" ref="AG423">IFERROR(INDEX($AF$2:$AF$500,SMALL(IF($AF$2:$AF$500&lt;&gt;"",ROW($AF$2:$AF$500)-ROW($AF$2 )+1),ROWS($AF$2:AF423))),"")</f>
        <v/>
      </c>
    </row>
    <row r="424" spans="1:33" ht="20.25" x14ac:dyDescent="0.2">
      <c r="A424" s="15"/>
      <c r="B424" s="15"/>
      <c r="C424" s="15"/>
      <c r="D424" s="15"/>
      <c r="E424" s="15" t="str">
        <f t="shared" si="61"/>
        <v/>
      </c>
      <c r="F424" s="15"/>
      <c r="G424" s="16" t="s">
        <v>25</v>
      </c>
      <c r="H424" s="6"/>
      <c r="K424" s="11" t="str">
        <f>IF(ROWS($K$3:K424)&gt;$R$2,"",SMALL($S$2:$S$500,ROWS($K$3:K424)))</f>
        <v/>
      </c>
      <c r="L424" s="12"/>
      <c r="M424" s="12" t="str">
        <f t="array" aca="1" ref="M424" ca="1">IFERROR(INDEX($T$2:$T$500,SMALL(IF($T$2:$T$500&lt;&gt;"",ROW($T$2:$T$500)-ROW($T$2 )+1),ROWS($T$2:T423))),"")</f>
        <v/>
      </c>
      <c r="N424" s="12" t="str">
        <f t="array" aca="1" ref="N424" ca="1">IFERROR(INDEX($U$2:$U$500,SMALL(IF($U$2:$U$500&lt;&gt;"",ROW($U$2:$U$500)-ROW($U$2 )+1),ROWS($U$2:U423))),"")</f>
        <v/>
      </c>
      <c r="O424" s="12" t="str">
        <f t="array" aca="1" ref="O424" ca="1">IFERROR(INDEX($V$2:$V$500,SMALL(IF($V$2:$V$500&lt;&gt;"",ROW($T$2:$V$500)-ROW($V$2 )+1),ROWS($V$2:V423))),"")</f>
        <v/>
      </c>
      <c r="P424" s="12" t="str">
        <f t="array" aca="1" ref="P424" ca="1">IFERROR(INDEX($W$2:$W$500,SMALL(IF($W$2:$W$500&lt;&gt;"",ROW($T$2:$W$500)-ROW($W$2 )+1),ROWS($W$2:W423))),"")</f>
        <v/>
      </c>
      <c r="Q424" s="10" t="str">
        <f t="array" aca="1" ref="Q424" ca="1">IFERROR(INDEX($Y$2:$Y$500,SMALL(IF($Y$2:$Y$500&lt;&gt;"",ROW($Y$2:$Y$500)-ROW($Y$2 )+1),ROWS($Y$2:Y423))),"")</f>
        <v/>
      </c>
      <c r="S424" s="2" t="str">
        <f t="shared" si="62"/>
        <v/>
      </c>
      <c r="T424" s="2" t="str">
        <f t="shared" si="63"/>
        <v/>
      </c>
      <c r="U424" s="6" t="str">
        <f t="shared" si="64"/>
        <v/>
      </c>
      <c r="V424" s="6" t="str">
        <f t="shared" si="65"/>
        <v/>
      </c>
      <c r="W424" s="6" t="str">
        <f t="shared" si="66"/>
        <v/>
      </c>
      <c r="X424" s="6" t="str">
        <f t="shared" si="67"/>
        <v/>
      </c>
      <c r="Y424" s="6" t="str">
        <f t="shared" si="68"/>
        <v/>
      </c>
      <c r="Z424" s="2"/>
      <c r="AA424" s="2"/>
      <c r="AB424" s="1" t="str">
        <f t="shared" si="69"/>
        <v/>
      </c>
      <c r="AC424" s="1" t="str">
        <f>IF(COUNTIF($AB$3:AB425,AB425)=1,AB425,"")</f>
        <v/>
      </c>
      <c r="AD424" s="1" t="str">
        <f t="array" ref="AD424">IFERROR(INDEX($AC$2:$AC$500,SMALL(IF($AC$2:$AC$500&lt;&gt;"",ROW($AC$2:$AC$500)-ROW($AC$2 )+1),ROWS($AC$2:AC424))),"")</f>
        <v/>
      </c>
      <c r="AE424" s="1" t="str">
        <f t="array" ref="AE424">IF(AD424&lt;&gt;"",MATCH(AD424,$AD$2:$AD$500,0),"")</f>
        <v/>
      </c>
      <c r="AF424" s="1" t="str">
        <f>IF(AND(COUNTIF($AB$2:AB424,AB424)=1,AB424&lt;&gt;""),AB424,"")</f>
        <v/>
      </c>
      <c r="AG424" s="1" t="str">
        <f t="array" ref="AG424">IFERROR(INDEX($AF$2:$AF$500,SMALL(IF($AF$2:$AF$500&lt;&gt;"",ROW($AF$2:$AF$500)-ROW($AF$2 )+1),ROWS($AF$2:AF424))),"")</f>
        <v/>
      </c>
    </row>
    <row r="425" spans="1:33" ht="20.25" x14ac:dyDescent="0.2">
      <c r="A425" s="15"/>
      <c r="B425" s="15"/>
      <c r="C425" s="15"/>
      <c r="D425" s="15"/>
      <c r="E425" s="15" t="str">
        <f t="shared" si="61"/>
        <v/>
      </c>
      <c r="F425" s="15"/>
      <c r="G425" s="16" t="s">
        <v>25</v>
      </c>
      <c r="H425" s="6"/>
      <c r="K425" s="11" t="str">
        <f>IF(ROWS($K$3:K425)&gt;$R$2,"",SMALL($S$2:$S$500,ROWS($K$3:K425)))</f>
        <v/>
      </c>
      <c r="L425" s="12"/>
      <c r="M425" s="12" t="str">
        <f t="array" aca="1" ref="M425" ca="1">IFERROR(INDEX($T$2:$T$500,SMALL(IF($T$2:$T$500&lt;&gt;"",ROW($T$2:$T$500)-ROW($T$2 )+1),ROWS($T$2:T424))),"")</f>
        <v/>
      </c>
      <c r="N425" s="12" t="str">
        <f t="array" aca="1" ref="N425" ca="1">IFERROR(INDEX($U$2:$U$500,SMALL(IF($U$2:$U$500&lt;&gt;"",ROW($U$2:$U$500)-ROW($U$2 )+1),ROWS($U$2:U424))),"")</f>
        <v/>
      </c>
      <c r="O425" s="12" t="str">
        <f t="array" aca="1" ref="O425" ca="1">IFERROR(INDEX($V$2:$V$500,SMALL(IF($V$2:$V$500&lt;&gt;"",ROW($T$2:$V$500)-ROW($V$2 )+1),ROWS($V$2:V424))),"")</f>
        <v/>
      </c>
      <c r="P425" s="12" t="str">
        <f t="array" aca="1" ref="P425" ca="1">IFERROR(INDEX($W$2:$W$500,SMALL(IF($W$2:$W$500&lt;&gt;"",ROW($T$2:$W$500)-ROW($W$2 )+1),ROWS($W$2:W424))),"")</f>
        <v/>
      </c>
      <c r="Q425" s="10" t="str">
        <f t="array" aca="1" ref="Q425" ca="1">IFERROR(INDEX($Y$2:$Y$500,SMALL(IF($Y$2:$Y$500&lt;&gt;"",ROW($Y$2:$Y$500)-ROW($Y$2 )+1),ROWS($Y$2:Y424))),"")</f>
        <v/>
      </c>
      <c r="S425" s="2" t="str">
        <f t="shared" si="62"/>
        <v/>
      </c>
      <c r="T425" s="2" t="str">
        <f t="shared" si="63"/>
        <v/>
      </c>
      <c r="U425" s="6" t="str">
        <f t="shared" si="64"/>
        <v/>
      </c>
      <c r="V425" s="6" t="str">
        <f t="shared" si="65"/>
        <v/>
      </c>
      <c r="W425" s="6" t="str">
        <f t="shared" si="66"/>
        <v/>
      </c>
      <c r="X425" s="6" t="str">
        <f t="shared" si="67"/>
        <v/>
      </c>
      <c r="Y425" s="6" t="str">
        <f t="shared" si="68"/>
        <v/>
      </c>
      <c r="Z425" s="2"/>
      <c r="AA425" s="2"/>
      <c r="AB425" s="1" t="str">
        <f t="shared" si="69"/>
        <v/>
      </c>
      <c r="AC425" s="1" t="str">
        <f>IF(COUNTIF($AB$3:AB426,AB426)=1,AB426,"")</f>
        <v/>
      </c>
      <c r="AD425" s="1" t="str">
        <f t="array" ref="AD425">IFERROR(INDEX($AC$2:$AC$500,SMALL(IF($AC$2:$AC$500&lt;&gt;"",ROW($AC$2:$AC$500)-ROW($AC$2 )+1),ROWS($AC$2:AC425))),"")</f>
        <v/>
      </c>
      <c r="AE425" s="1" t="str">
        <f t="array" ref="AE425">IF(AD425&lt;&gt;"",MATCH(AD425,$AD$2:$AD$500,0),"")</f>
        <v/>
      </c>
      <c r="AF425" s="1" t="str">
        <f>IF(AND(COUNTIF($AB$2:AB425,AB425)=1,AB425&lt;&gt;""),AB425,"")</f>
        <v/>
      </c>
      <c r="AG425" s="1" t="str">
        <f t="array" ref="AG425">IFERROR(INDEX($AF$2:$AF$500,SMALL(IF($AF$2:$AF$500&lt;&gt;"",ROW($AF$2:$AF$500)-ROW($AF$2 )+1),ROWS($AF$2:AF425))),"")</f>
        <v/>
      </c>
    </row>
    <row r="426" spans="1:33" ht="20.25" x14ac:dyDescent="0.2">
      <c r="A426" s="15"/>
      <c r="B426" s="15"/>
      <c r="C426" s="15"/>
      <c r="D426" s="15"/>
      <c r="E426" s="15" t="str">
        <f t="shared" si="61"/>
        <v/>
      </c>
      <c r="F426" s="15"/>
      <c r="G426" s="16" t="s">
        <v>25</v>
      </c>
      <c r="H426" s="6"/>
      <c r="K426" s="11" t="str">
        <f>IF(ROWS($K$3:K426)&gt;$R$2,"",SMALL($S$2:$S$500,ROWS($K$3:K426)))</f>
        <v/>
      </c>
      <c r="L426" s="12"/>
      <c r="M426" s="12" t="str">
        <f t="array" aca="1" ref="M426" ca="1">IFERROR(INDEX($T$2:$T$500,SMALL(IF($T$2:$T$500&lt;&gt;"",ROW($T$2:$T$500)-ROW($T$2 )+1),ROWS($T$2:T425))),"")</f>
        <v/>
      </c>
      <c r="N426" s="12" t="str">
        <f t="array" aca="1" ref="N426" ca="1">IFERROR(INDEX($U$2:$U$500,SMALL(IF($U$2:$U$500&lt;&gt;"",ROW($U$2:$U$500)-ROW($U$2 )+1),ROWS($U$2:U425))),"")</f>
        <v/>
      </c>
      <c r="O426" s="12" t="str">
        <f t="array" aca="1" ref="O426" ca="1">IFERROR(INDEX($V$2:$V$500,SMALL(IF($V$2:$V$500&lt;&gt;"",ROW($T$2:$V$500)-ROW($V$2 )+1),ROWS($V$2:V425))),"")</f>
        <v/>
      </c>
      <c r="P426" s="12" t="str">
        <f t="array" aca="1" ref="P426" ca="1">IFERROR(INDEX($W$2:$W$500,SMALL(IF($W$2:$W$500&lt;&gt;"",ROW($T$2:$W$500)-ROW($W$2 )+1),ROWS($W$2:W425))),"")</f>
        <v/>
      </c>
      <c r="Q426" s="10" t="str">
        <f t="array" aca="1" ref="Q426" ca="1">IFERROR(INDEX($Y$2:$Y$500,SMALL(IF($Y$2:$Y$500&lt;&gt;"",ROW($Y$2:$Y$500)-ROW($Y$2 )+1),ROWS($Y$2:Y425))),"")</f>
        <v/>
      </c>
      <c r="S426" s="2" t="str">
        <f t="shared" si="62"/>
        <v/>
      </c>
      <c r="T426" s="2" t="str">
        <f t="shared" si="63"/>
        <v/>
      </c>
      <c r="U426" s="6" t="str">
        <f t="shared" si="64"/>
        <v/>
      </c>
      <c r="V426" s="6" t="str">
        <f t="shared" si="65"/>
        <v/>
      </c>
      <c r="W426" s="6" t="str">
        <f t="shared" si="66"/>
        <v/>
      </c>
      <c r="X426" s="6" t="str">
        <f t="shared" si="67"/>
        <v/>
      </c>
      <c r="Y426" s="6" t="str">
        <f t="shared" si="68"/>
        <v/>
      </c>
      <c r="Z426" s="2"/>
      <c r="AA426" s="2"/>
      <c r="AB426" s="1" t="str">
        <f t="shared" si="69"/>
        <v/>
      </c>
      <c r="AC426" s="1" t="str">
        <f>IF(COUNTIF($AB$3:AB427,AB427)=1,AB427,"")</f>
        <v/>
      </c>
      <c r="AD426" s="1" t="str">
        <f t="array" ref="AD426">IFERROR(INDEX($AC$2:$AC$500,SMALL(IF($AC$2:$AC$500&lt;&gt;"",ROW($AC$2:$AC$500)-ROW($AC$2 )+1),ROWS($AC$2:AC426))),"")</f>
        <v/>
      </c>
      <c r="AE426" s="1" t="str">
        <f t="array" ref="AE426">IF(AD426&lt;&gt;"",MATCH(AD426,$AD$2:$AD$500,0),"")</f>
        <v/>
      </c>
      <c r="AF426" s="1" t="str">
        <f>IF(AND(COUNTIF($AB$2:AB426,AB426)=1,AB426&lt;&gt;""),AB426,"")</f>
        <v/>
      </c>
      <c r="AG426" s="1" t="str">
        <f t="array" ref="AG426">IFERROR(INDEX($AF$2:$AF$500,SMALL(IF($AF$2:$AF$500&lt;&gt;"",ROW($AF$2:$AF$500)-ROW($AF$2 )+1),ROWS($AF$2:AF426))),"")</f>
        <v/>
      </c>
    </row>
    <row r="427" spans="1:33" ht="20.25" x14ac:dyDescent="0.2">
      <c r="A427" s="15"/>
      <c r="B427" s="15"/>
      <c r="C427" s="15"/>
      <c r="D427" s="15"/>
      <c r="E427" s="15" t="str">
        <f t="shared" si="61"/>
        <v/>
      </c>
      <c r="F427" s="15"/>
      <c r="G427" s="16" t="s">
        <v>25</v>
      </c>
      <c r="H427" s="6"/>
      <c r="K427" s="11" t="str">
        <f>IF(ROWS($K$3:K427)&gt;$R$2,"",SMALL($S$2:$S$500,ROWS($K$3:K427)))</f>
        <v/>
      </c>
      <c r="L427" s="12"/>
      <c r="M427" s="12" t="str">
        <f t="array" aca="1" ref="M427" ca="1">IFERROR(INDEX($T$2:$T$500,SMALL(IF($T$2:$T$500&lt;&gt;"",ROW($T$2:$T$500)-ROW($T$2 )+1),ROWS($T$2:T426))),"")</f>
        <v/>
      </c>
      <c r="N427" s="12" t="str">
        <f t="array" aca="1" ref="N427" ca="1">IFERROR(INDEX($U$2:$U$500,SMALL(IF($U$2:$U$500&lt;&gt;"",ROW($U$2:$U$500)-ROW($U$2 )+1),ROWS($U$2:U426))),"")</f>
        <v/>
      </c>
      <c r="O427" s="12" t="str">
        <f t="array" aca="1" ref="O427" ca="1">IFERROR(INDEX($V$2:$V$500,SMALL(IF($V$2:$V$500&lt;&gt;"",ROW($T$2:$V$500)-ROW($V$2 )+1),ROWS($V$2:V426))),"")</f>
        <v/>
      </c>
      <c r="P427" s="12" t="str">
        <f t="array" aca="1" ref="P427" ca="1">IFERROR(INDEX($W$2:$W$500,SMALL(IF($W$2:$W$500&lt;&gt;"",ROW($T$2:$W$500)-ROW($W$2 )+1),ROWS($W$2:W426))),"")</f>
        <v/>
      </c>
      <c r="Q427" s="10" t="str">
        <f t="array" aca="1" ref="Q427" ca="1">IFERROR(INDEX($Y$2:$Y$500,SMALL(IF($Y$2:$Y$500&lt;&gt;"",ROW($Y$2:$Y$500)-ROW($Y$2 )+1),ROWS($Y$2:Y426))),"")</f>
        <v/>
      </c>
      <c r="S427" s="2" t="str">
        <f t="shared" si="62"/>
        <v/>
      </c>
      <c r="T427" s="2" t="str">
        <f t="shared" si="63"/>
        <v/>
      </c>
      <c r="U427" s="6" t="str">
        <f t="shared" si="64"/>
        <v/>
      </c>
      <c r="V427" s="6" t="str">
        <f t="shared" si="65"/>
        <v/>
      </c>
      <c r="W427" s="6" t="str">
        <f t="shared" si="66"/>
        <v/>
      </c>
      <c r="X427" s="6" t="str">
        <f t="shared" si="67"/>
        <v/>
      </c>
      <c r="Y427" s="6" t="str">
        <f t="shared" si="68"/>
        <v/>
      </c>
      <c r="Z427" s="2"/>
      <c r="AA427" s="2"/>
      <c r="AB427" s="1" t="str">
        <f t="shared" si="69"/>
        <v/>
      </c>
      <c r="AC427" s="1" t="str">
        <f>IF(COUNTIF($AB$3:AB428,AB428)=1,AB428,"")</f>
        <v/>
      </c>
      <c r="AD427" s="1" t="str">
        <f t="array" ref="AD427">IFERROR(INDEX($AC$2:$AC$500,SMALL(IF($AC$2:$AC$500&lt;&gt;"",ROW($AC$2:$AC$500)-ROW($AC$2 )+1),ROWS($AC$2:AC427))),"")</f>
        <v/>
      </c>
      <c r="AE427" s="1" t="str">
        <f t="array" ref="AE427">IF(AD427&lt;&gt;"",MATCH(AD427,$AD$2:$AD$500,0),"")</f>
        <v/>
      </c>
      <c r="AF427" s="1" t="str">
        <f>IF(AND(COUNTIF($AB$2:AB427,AB427)=1,AB427&lt;&gt;""),AB427,"")</f>
        <v/>
      </c>
      <c r="AG427" s="1" t="str">
        <f t="array" ref="AG427">IFERROR(INDEX($AF$2:$AF$500,SMALL(IF($AF$2:$AF$500&lt;&gt;"",ROW($AF$2:$AF$500)-ROW($AF$2 )+1),ROWS($AF$2:AF427))),"")</f>
        <v/>
      </c>
    </row>
    <row r="428" spans="1:33" ht="20.25" x14ac:dyDescent="0.2">
      <c r="A428" s="15"/>
      <c r="B428" s="15"/>
      <c r="C428" s="15"/>
      <c r="D428" s="15"/>
      <c r="E428" s="15" t="str">
        <f t="shared" si="61"/>
        <v/>
      </c>
      <c r="F428" s="15"/>
      <c r="G428" s="16" t="s">
        <v>25</v>
      </c>
      <c r="H428" s="6"/>
      <c r="K428" s="11" t="str">
        <f>IF(ROWS($K$3:K428)&gt;$R$2,"",SMALL($S$2:$S$500,ROWS($K$3:K428)))</f>
        <v/>
      </c>
      <c r="L428" s="12"/>
      <c r="M428" s="12" t="str">
        <f t="array" aca="1" ref="M428" ca="1">IFERROR(INDEX($T$2:$T$500,SMALL(IF($T$2:$T$500&lt;&gt;"",ROW($T$2:$T$500)-ROW($T$2 )+1),ROWS($T$2:T427))),"")</f>
        <v/>
      </c>
      <c r="N428" s="12" t="str">
        <f t="array" aca="1" ref="N428" ca="1">IFERROR(INDEX($U$2:$U$500,SMALL(IF($U$2:$U$500&lt;&gt;"",ROW($U$2:$U$500)-ROW($U$2 )+1),ROWS($U$2:U427))),"")</f>
        <v/>
      </c>
      <c r="O428" s="12" t="str">
        <f t="array" aca="1" ref="O428" ca="1">IFERROR(INDEX($V$2:$V$500,SMALL(IF($V$2:$V$500&lt;&gt;"",ROW($T$2:$V$500)-ROW($V$2 )+1),ROWS($V$2:V427))),"")</f>
        <v/>
      </c>
      <c r="P428" s="12" t="str">
        <f t="array" aca="1" ref="P428" ca="1">IFERROR(INDEX($W$2:$W$500,SMALL(IF($W$2:$W$500&lt;&gt;"",ROW($T$2:$W$500)-ROW($W$2 )+1),ROWS($W$2:W427))),"")</f>
        <v/>
      </c>
      <c r="Q428" s="10" t="str">
        <f t="array" aca="1" ref="Q428" ca="1">IFERROR(INDEX($Y$2:$Y$500,SMALL(IF($Y$2:$Y$500&lt;&gt;"",ROW($Y$2:$Y$500)-ROW($Y$2 )+1),ROWS($Y$2:Y427))),"")</f>
        <v/>
      </c>
      <c r="S428" s="2" t="str">
        <f t="shared" si="62"/>
        <v/>
      </c>
      <c r="T428" s="2" t="str">
        <f t="shared" si="63"/>
        <v/>
      </c>
      <c r="U428" s="6" t="str">
        <f t="shared" si="64"/>
        <v/>
      </c>
      <c r="V428" s="6" t="str">
        <f t="shared" si="65"/>
        <v/>
      </c>
      <c r="W428" s="6" t="str">
        <f t="shared" si="66"/>
        <v/>
      </c>
      <c r="X428" s="6" t="str">
        <f t="shared" si="67"/>
        <v/>
      </c>
      <c r="Y428" s="6" t="str">
        <f t="shared" si="68"/>
        <v/>
      </c>
      <c r="Z428" s="2"/>
      <c r="AA428" s="2"/>
      <c r="AB428" s="1" t="str">
        <f t="shared" si="69"/>
        <v/>
      </c>
      <c r="AC428" s="1" t="str">
        <f>IF(COUNTIF($AB$3:AB429,AB429)=1,AB429,"")</f>
        <v/>
      </c>
      <c r="AD428" s="1" t="str">
        <f t="array" ref="AD428">IFERROR(INDEX($AC$2:$AC$500,SMALL(IF($AC$2:$AC$500&lt;&gt;"",ROW($AC$2:$AC$500)-ROW($AC$2 )+1),ROWS($AC$2:AC428))),"")</f>
        <v/>
      </c>
      <c r="AE428" s="1" t="str">
        <f t="array" ref="AE428">IF(AD428&lt;&gt;"",MATCH(AD428,$AD$2:$AD$500,0),"")</f>
        <v/>
      </c>
      <c r="AF428" s="1" t="str">
        <f>IF(AND(COUNTIF($AB$2:AB428,AB428)=1,AB428&lt;&gt;""),AB428,"")</f>
        <v/>
      </c>
      <c r="AG428" s="1" t="str">
        <f t="array" ref="AG428">IFERROR(INDEX($AF$2:$AF$500,SMALL(IF($AF$2:$AF$500&lt;&gt;"",ROW($AF$2:$AF$500)-ROW($AF$2 )+1),ROWS($AF$2:AF428))),"")</f>
        <v/>
      </c>
    </row>
    <row r="429" spans="1:33" ht="20.25" x14ac:dyDescent="0.2">
      <c r="A429" s="15"/>
      <c r="B429" s="15"/>
      <c r="C429" s="15"/>
      <c r="D429" s="15"/>
      <c r="E429" s="15" t="str">
        <f t="shared" si="61"/>
        <v/>
      </c>
      <c r="F429" s="15"/>
      <c r="G429" s="16" t="s">
        <v>25</v>
      </c>
      <c r="H429" s="6"/>
      <c r="K429" s="11" t="str">
        <f>IF(ROWS($K$3:K429)&gt;$R$2,"",SMALL($S$2:$S$500,ROWS($K$3:K429)))</f>
        <v/>
      </c>
      <c r="L429" s="12"/>
      <c r="M429" s="12" t="str">
        <f t="array" aca="1" ref="M429" ca="1">IFERROR(INDEX($T$2:$T$500,SMALL(IF($T$2:$T$500&lt;&gt;"",ROW($T$2:$T$500)-ROW($T$2 )+1),ROWS($T$2:T428))),"")</f>
        <v/>
      </c>
      <c r="N429" s="12" t="str">
        <f t="array" aca="1" ref="N429" ca="1">IFERROR(INDEX($U$2:$U$500,SMALL(IF($U$2:$U$500&lt;&gt;"",ROW($U$2:$U$500)-ROW($U$2 )+1),ROWS($U$2:U428))),"")</f>
        <v/>
      </c>
      <c r="O429" s="12" t="str">
        <f t="array" aca="1" ref="O429" ca="1">IFERROR(INDEX($V$2:$V$500,SMALL(IF($V$2:$V$500&lt;&gt;"",ROW($T$2:$V$500)-ROW($V$2 )+1),ROWS($V$2:V428))),"")</f>
        <v/>
      </c>
      <c r="P429" s="12" t="str">
        <f t="array" aca="1" ref="P429" ca="1">IFERROR(INDEX($W$2:$W$500,SMALL(IF($W$2:$W$500&lt;&gt;"",ROW($T$2:$W$500)-ROW($W$2 )+1),ROWS($W$2:W428))),"")</f>
        <v/>
      </c>
      <c r="Q429" s="10" t="str">
        <f t="array" aca="1" ref="Q429" ca="1">IFERROR(INDEX($Y$2:$Y$500,SMALL(IF($Y$2:$Y$500&lt;&gt;"",ROW($Y$2:$Y$500)-ROW($Y$2 )+1),ROWS($Y$2:Y428))),"")</f>
        <v/>
      </c>
      <c r="S429" s="2" t="str">
        <f t="shared" si="62"/>
        <v/>
      </c>
      <c r="T429" s="2" t="str">
        <f t="shared" si="63"/>
        <v/>
      </c>
      <c r="U429" s="6" t="str">
        <f t="shared" si="64"/>
        <v/>
      </c>
      <c r="V429" s="6" t="str">
        <f t="shared" si="65"/>
        <v/>
      </c>
      <c r="W429" s="6" t="str">
        <f t="shared" si="66"/>
        <v/>
      </c>
      <c r="X429" s="6" t="str">
        <f t="shared" si="67"/>
        <v/>
      </c>
      <c r="Y429" s="6" t="str">
        <f t="shared" si="68"/>
        <v/>
      </c>
      <c r="Z429" s="2"/>
      <c r="AA429" s="2"/>
      <c r="AB429" s="1" t="str">
        <f t="shared" si="69"/>
        <v/>
      </c>
      <c r="AC429" s="1" t="str">
        <f>IF(COUNTIF($AB$3:AB430,AB430)=1,AB430,"")</f>
        <v/>
      </c>
      <c r="AD429" s="1" t="str">
        <f t="array" ref="AD429">IFERROR(INDEX($AC$2:$AC$500,SMALL(IF($AC$2:$AC$500&lt;&gt;"",ROW($AC$2:$AC$500)-ROW($AC$2 )+1),ROWS($AC$2:AC429))),"")</f>
        <v/>
      </c>
      <c r="AE429" s="1" t="str">
        <f t="array" ref="AE429">IF(AD429&lt;&gt;"",MATCH(AD429,$AD$2:$AD$500,0),"")</f>
        <v/>
      </c>
      <c r="AF429" s="1" t="str">
        <f>IF(AND(COUNTIF($AB$2:AB429,AB429)=1,AB429&lt;&gt;""),AB429,"")</f>
        <v/>
      </c>
      <c r="AG429" s="1" t="str">
        <f t="array" ref="AG429">IFERROR(INDEX($AF$2:$AF$500,SMALL(IF($AF$2:$AF$500&lt;&gt;"",ROW($AF$2:$AF$500)-ROW($AF$2 )+1),ROWS($AF$2:AF429))),"")</f>
        <v/>
      </c>
    </row>
    <row r="430" spans="1:33" ht="20.25" x14ac:dyDescent="0.2">
      <c r="A430" s="15"/>
      <c r="B430" s="15"/>
      <c r="C430" s="15"/>
      <c r="D430" s="15"/>
      <c r="E430" s="15" t="str">
        <f t="shared" si="61"/>
        <v/>
      </c>
      <c r="F430" s="15"/>
      <c r="G430" s="16" t="s">
        <v>25</v>
      </c>
      <c r="H430" s="6"/>
      <c r="K430" s="11" t="str">
        <f>IF(ROWS($K$3:K430)&gt;$R$2,"",SMALL($S$2:$S$500,ROWS($K$3:K430)))</f>
        <v/>
      </c>
      <c r="L430" s="12"/>
      <c r="M430" s="12" t="str">
        <f t="array" aca="1" ref="M430" ca="1">IFERROR(INDEX($T$2:$T$500,SMALL(IF($T$2:$T$500&lt;&gt;"",ROW($T$2:$T$500)-ROW($T$2 )+1),ROWS($T$2:T429))),"")</f>
        <v/>
      </c>
      <c r="N430" s="12" t="str">
        <f t="array" aca="1" ref="N430" ca="1">IFERROR(INDEX($U$2:$U$500,SMALL(IF($U$2:$U$500&lt;&gt;"",ROW($U$2:$U$500)-ROW($U$2 )+1),ROWS($U$2:U429))),"")</f>
        <v/>
      </c>
      <c r="O430" s="12" t="str">
        <f t="array" aca="1" ref="O430" ca="1">IFERROR(INDEX($V$2:$V$500,SMALL(IF($V$2:$V$500&lt;&gt;"",ROW($T$2:$V$500)-ROW($V$2 )+1),ROWS($V$2:V429))),"")</f>
        <v/>
      </c>
      <c r="P430" s="12" t="str">
        <f t="array" aca="1" ref="P430" ca="1">IFERROR(INDEX($W$2:$W$500,SMALL(IF($W$2:$W$500&lt;&gt;"",ROW($T$2:$W$500)-ROW($W$2 )+1),ROWS($W$2:W429))),"")</f>
        <v/>
      </c>
      <c r="Q430" s="10" t="str">
        <f t="array" aca="1" ref="Q430" ca="1">IFERROR(INDEX($Y$2:$Y$500,SMALL(IF($Y$2:$Y$500&lt;&gt;"",ROW($Y$2:$Y$500)-ROW($Y$2 )+1),ROWS($Y$2:Y429))),"")</f>
        <v/>
      </c>
      <c r="S430" s="2" t="str">
        <f t="shared" si="62"/>
        <v/>
      </c>
      <c r="T430" s="2" t="str">
        <f t="shared" si="63"/>
        <v/>
      </c>
      <c r="U430" s="6" t="str">
        <f t="shared" si="64"/>
        <v/>
      </c>
      <c r="V430" s="6" t="str">
        <f t="shared" si="65"/>
        <v/>
      </c>
      <c r="W430" s="6" t="str">
        <f t="shared" si="66"/>
        <v/>
      </c>
      <c r="X430" s="6" t="str">
        <f t="shared" si="67"/>
        <v/>
      </c>
      <c r="Y430" s="6" t="str">
        <f t="shared" si="68"/>
        <v/>
      </c>
      <c r="Z430" s="2"/>
      <c r="AA430" s="2"/>
      <c r="AB430" s="1" t="str">
        <f t="shared" si="69"/>
        <v/>
      </c>
      <c r="AC430" s="1" t="str">
        <f>IF(COUNTIF($AB$3:AB431,AB431)=1,AB431,"")</f>
        <v/>
      </c>
      <c r="AD430" s="1" t="str">
        <f t="array" ref="AD430">IFERROR(INDEX($AC$2:$AC$500,SMALL(IF($AC$2:$AC$500&lt;&gt;"",ROW($AC$2:$AC$500)-ROW($AC$2 )+1),ROWS($AC$2:AC430))),"")</f>
        <v/>
      </c>
      <c r="AE430" s="1" t="str">
        <f t="array" ref="AE430">IF(AD430&lt;&gt;"",MATCH(AD430,$AD$2:$AD$500,0),"")</f>
        <v/>
      </c>
      <c r="AF430" s="1" t="str">
        <f>IF(AND(COUNTIF($AB$2:AB430,AB430)=1,AB430&lt;&gt;""),AB430,"")</f>
        <v/>
      </c>
      <c r="AG430" s="1" t="str">
        <f t="array" ref="AG430">IFERROR(INDEX($AF$2:$AF$500,SMALL(IF($AF$2:$AF$500&lt;&gt;"",ROW($AF$2:$AF$500)-ROW($AF$2 )+1),ROWS($AF$2:AF430))),"")</f>
        <v/>
      </c>
    </row>
    <row r="431" spans="1:33" ht="20.25" x14ac:dyDescent="0.2">
      <c r="A431" s="15"/>
      <c r="B431" s="15"/>
      <c r="C431" s="15"/>
      <c r="D431" s="15"/>
      <c r="E431" s="15" t="str">
        <f t="shared" si="61"/>
        <v/>
      </c>
      <c r="F431" s="15"/>
      <c r="G431" s="16" t="s">
        <v>25</v>
      </c>
      <c r="H431" s="6"/>
      <c r="K431" s="11" t="str">
        <f>IF(ROWS($K$3:K431)&gt;$R$2,"",SMALL($S$2:$S$500,ROWS($K$3:K431)))</f>
        <v/>
      </c>
      <c r="L431" s="12"/>
      <c r="M431" s="12" t="str">
        <f t="array" aca="1" ref="M431" ca="1">IFERROR(INDEX($T$2:$T$500,SMALL(IF($T$2:$T$500&lt;&gt;"",ROW($T$2:$T$500)-ROW($T$2 )+1),ROWS($T$2:T430))),"")</f>
        <v/>
      </c>
      <c r="N431" s="12" t="str">
        <f t="array" aca="1" ref="N431" ca="1">IFERROR(INDEX($U$2:$U$500,SMALL(IF($U$2:$U$500&lt;&gt;"",ROW($U$2:$U$500)-ROW($U$2 )+1),ROWS($U$2:U430))),"")</f>
        <v/>
      </c>
      <c r="O431" s="12" t="str">
        <f t="array" aca="1" ref="O431" ca="1">IFERROR(INDEX($V$2:$V$500,SMALL(IF($V$2:$V$500&lt;&gt;"",ROW($T$2:$V$500)-ROW($V$2 )+1),ROWS($V$2:V430))),"")</f>
        <v/>
      </c>
      <c r="P431" s="12" t="str">
        <f t="array" aca="1" ref="P431" ca="1">IFERROR(INDEX($W$2:$W$500,SMALL(IF($W$2:$W$500&lt;&gt;"",ROW($T$2:$W$500)-ROW($W$2 )+1),ROWS($W$2:W430))),"")</f>
        <v/>
      </c>
      <c r="Q431" s="10" t="str">
        <f t="array" aca="1" ref="Q431" ca="1">IFERROR(INDEX($Y$2:$Y$500,SMALL(IF($Y$2:$Y$500&lt;&gt;"",ROW($Y$2:$Y$500)-ROW($Y$2 )+1),ROWS($Y$2:Y430))),"")</f>
        <v/>
      </c>
      <c r="S431" s="2" t="str">
        <f t="shared" si="62"/>
        <v/>
      </c>
      <c r="T431" s="2" t="str">
        <f t="shared" si="63"/>
        <v/>
      </c>
      <c r="U431" s="6" t="str">
        <f t="shared" si="64"/>
        <v/>
      </c>
      <c r="V431" s="6" t="str">
        <f t="shared" si="65"/>
        <v/>
      </c>
      <c r="W431" s="6" t="str">
        <f t="shared" si="66"/>
        <v/>
      </c>
      <c r="X431" s="6" t="str">
        <f t="shared" si="67"/>
        <v/>
      </c>
      <c r="Y431" s="6" t="str">
        <f t="shared" si="68"/>
        <v/>
      </c>
      <c r="Z431" s="2"/>
      <c r="AA431" s="2"/>
      <c r="AB431" s="1" t="str">
        <f t="shared" si="69"/>
        <v/>
      </c>
      <c r="AC431" s="1" t="str">
        <f>IF(COUNTIF($AB$3:AB432,AB432)=1,AB432,"")</f>
        <v/>
      </c>
      <c r="AD431" s="1" t="str">
        <f t="array" ref="AD431">IFERROR(INDEX($AC$2:$AC$500,SMALL(IF($AC$2:$AC$500&lt;&gt;"",ROW($AC$2:$AC$500)-ROW($AC$2 )+1),ROWS($AC$2:AC431))),"")</f>
        <v/>
      </c>
      <c r="AE431" s="1" t="str">
        <f t="array" ref="AE431">IF(AD431&lt;&gt;"",MATCH(AD431,$AD$2:$AD$500,0),"")</f>
        <v/>
      </c>
      <c r="AF431" s="1" t="str">
        <f>IF(AND(COUNTIF($AB$2:AB431,AB431)=1,AB431&lt;&gt;""),AB431,"")</f>
        <v/>
      </c>
      <c r="AG431" s="1" t="str">
        <f t="array" ref="AG431">IFERROR(INDEX($AF$2:$AF$500,SMALL(IF($AF$2:$AF$500&lt;&gt;"",ROW($AF$2:$AF$500)-ROW($AF$2 )+1),ROWS($AF$2:AF431))),"")</f>
        <v/>
      </c>
    </row>
    <row r="432" spans="1:33" ht="20.25" x14ac:dyDescent="0.2">
      <c r="A432" s="15"/>
      <c r="B432" s="15"/>
      <c r="C432" s="15"/>
      <c r="D432" s="15"/>
      <c r="E432" s="15" t="str">
        <f t="shared" si="61"/>
        <v/>
      </c>
      <c r="F432" s="15"/>
      <c r="G432" s="16" t="s">
        <v>25</v>
      </c>
      <c r="H432" s="6"/>
      <c r="K432" s="11" t="str">
        <f>IF(ROWS($K$3:K432)&gt;$R$2,"",SMALL($S$2:$S$500,ROWS($K$3:K432)))</f>
        <v/>
      </c>
      <c r="L432" s="12"/>
      <c r="M432" s="12" t="str">
        <f t="array" aca="1" ref="M432" ca="1">IFERROR(INDEX($T$2:$T$500,SMALL(IF($T$2:$T$500&lt;&gt;"",ROW($T$2:$T$500)-ROW($T$2 )+1),ROWS($T$2:T431))),"")</f>
        <v/>
      </c>
      <c r="N432" s="12" t="str">
        <f t="array" aca="1" ref="N432" ca="1">IFERROR(INDEX($U$2:$U$500,SMALL(IF($U$2:$U$500&lt;&gt;"",ROW($U$2:$U$500)-ROW($U$2 )+1),ROWS($U$2:U431))),"")</f>
        <v/>
      </c>
      <c r="O432" s="12" t="str">
        <f t="array" aca="1" ref="O432" ca="1">IFERROR(INDEX($V$2:$V$500,SMALL(IF($V$2:$V$500&lt;&gt;"",ROW($T$2:$V$500)-ROW($V$2 )+1),ROWS($V$2:V431))),"")</f>
        <v/>
      </c>
      <c r="P432" s="12" t="str">
        <f t="array" aca="1" ref="P432" ca="1">IFERROR(INDEX($W$2:$W$500,SMALL(IF($W$2:$W$500&lt;&gt;"",ROW($T$2:$W$500)-ROW($W$2 )+1),ROWS($W$2:W431))),"")</f>
        <v/>
      </c>
      <c r="Q432" s="10" t="str">
        <f t="array" aca="1" ref="Q432" ca="1">IFERROR(INDEX($Y$2:$Y$500,SMALL(IF($Y$2:$Y$500&lt;&gt;"",ROW($Y$2:$Y$500)-ROW($Y$2 )+1),ROWS($Y$2:Y431))),"")</f>
        <v/>
      </c>
      <c r="S432" s="2" t="str">
        <f t="shared" si="62"/>
        <v/>
      </c>
      <c r="T432" s="2" t="str">
        <f t="shared" si="63"/>
        <v/>
      </c>
      <c r="U432" s="6" t="str">
        <f t="shared" si="64"/>
        <v/>
      </c>
      <c r="V432" s="6" t="str">
        <f t="shared" si="65"/>
        <v/>
      </c>
      <c r="W432" s="6" t="str">
        <f t="shared" si="66"/>
        <v/>
      </c>
      <c r="X432" s="6" t="str">
        <f t="shared" si="67"/>
        <v/>
      </c>
      <c r="Y432" s="6" t="str">
        <f t="shared" si="68"/>
        <v/>
      </c>
      <c r="Z432" s="2"/>
      <c r="AA432" s="2"/>
      <c r="AB432" s="1" t="str">
        <f t="shared" si="69"/>
        <v/>
      </c>
      <c r="AC432" s="1" t="str">
        <f>IF(COUNTIF($AB$3:AB433,AB433)=1,AB433,"")</f>
        <v/>
      </c>
      <c r="AD432" s="1" t="str">
        <f t="array" ref="AD432">IFERROR(INDEX($AC$2:$AC$500,SMALL(IF($AC$2:$AC$500&lt;&gt;"",ROW($AC$2:$AC$500)-ROW($AC$2 )+1),ROWS($AC$2:AC432))),"")</f>
        <v/>
      </c>
      <c r="AE432" s="1" t="str">
        <f t="array" ref="AE432">IF(AD432&lt;&gt;"",MATCH(AD432,$AD$2:$AD$500,0),"")</f>
        <v/>
      </c>
      <c r="AF432" s="1" t="str">
        <f>IF(AND(COUNTIF($AB$2:AB432,AB432)=1,AB432&lt;&gt;""),AB432,"")</f>
        <v/>
      </c>
      <c r="AG432" s="1" t="str">
        <f t="array" ref="AG432">IFERROR(INDEX($AF$2:$AF$500,SMALL(IF($AF$2:$AF$500&lt;&gt;"",ROW($AF$2:$AF$500)-ROW($AF$2 )+1),ROWS($AF$2:AF432))),"")</f>
        <v/>
      </c>
    </row>
    <row r="433" spans="1:33" ht="20.25" x14ac:dyDescent="0.2">
      <c r="A433" s="15"/>
      <c r="B433" s="15"/>
      <c r="C433" s="15"/>
      <c r="D433" s="15"/>
      <c r="E433" s="15" t="str">
        <f t="shared" si="61"/>
        <v/>
      </c>
      <c r="F433" s="15"/>
      <c r="G433" s="16" t="s">
        <v>25</v>
      </c>
      <c r="H433" s="6"/>
      <c r="K433" s="11" t="str">
        <f>IF(ROWS($K$3:K433)&gt;$R$2,"",SMALL($S$2:$S$500,ROWS($K$3:K433)))</f>
        <v/>
      </c>
      <c r="L433" s="12"/>
      <c r="M433" s="12" t="str">
        <f t="array" aca="1" ref="M433" ca="1">IFERROR(INDEX($T$2:$T$500,SMALL(IF($T$2:$T$500&lt;&gt;"",ROW($T$2:$T$500)-ROW($T$2 )+1),ROWS($T$2:T432))),"")</f>
        <v/>
      </c>
      <c r="N433" s="12" t="str">
        <f t="array" aca="1" ref="N433" ca="1">IFERROR(INDEX($U$2:$U$500,SMALL(IF($U$2:$U$500&lt;&gt;"",ROW($U$2:$U$500)-ROW($U$2 )+1),ROWS($U$2:U432))),"")</f>
        <v/>
      </c>
      <c r="O433" s="12" t="str">
        <f t="array" aca="1" ref="O433" ca="1">IFERROR(INDEX($V$2:$V$500,SMALL(IF($V$2:$V$500&lt;&gt;"",ROW($T$2:$V$500)-ROW($V$2 )+1),ROWS($V$2:V432))),"")</f>
        <v/>
      </c>
      <c r="P433" s="12" t="str">
        <f t="array" aca="1" ref="P433" ca="1">IFERROR(INDEX($W$2:$W$500,SMALL(IF($W$2:$W$500&lt;&gt;"",ROW($T$2:$W$500)-ROW($W$2 )+1),ROWS($W$2:W432))),"")</f>
        <v/>
      </c>
      <c r="Q433" s="10" t="str">
        <f t="array" aca="1" ref="Q433" ca="1">IFERROR(INDEX($Y$2:$Y$500,SMALL(IF($Y$2:$Y$500&lt;&gt;"",ROW($Y$2:$Y$500)-ROW($Y$2 )+1),ROWS($Y$2:Y432))),"")</f>
        <v/>
      </c>
      <c r="S433" s="2" t="str">
        <f t="shared" si="62"/>
        <v/>
      </c>
      <c r="T433" s="2" t="str">
        <f t="shared" si="63"/>
        <v/>
      </c>
      <c r="U433" s="6" t="str">
        <f t="shared" si="64"/>
        <v/>
      </c>
      <c r="V433" s="6" t="str">
        <f t="shared" si="65"/>
        <v/>
      </c>
      <c r="W433" s="6" t="str">
        <f t="shared" si="66"/>
        <v/>
      </c>
      <c r="X433" s="6" t="str">
        <f t="shared" si="67"/>
        <v/>
      </c>
      <c r="Y433" s="6" t="str">
        <f t="shared" si="68"/>
        <v/>
      </c>
      <c r="Z433" s="2"/>
      <c r="AA433" s="2"/>
      <c r="AB433" s="1" t="str">
        <f t="shared" si="69"/>
        <v/>
      </c>
      <c r="AC433" s="1" t="str">
        <f>IF(COUNTIF($AB$3:AB434,AB434)=1,AB434,"")</f>
        <v/>
      </c>
      <c r="AD433" s="1" t="str">
        <f t="array" ref="AD433">IFERROR(INDEX($AC$2:$AC$500,SMALL(IF($AC$2:$AC$500&lt;&gt;"",ROW($AC$2:$AC$500)-ROW($AC$2 )+1),ROWS($AC$2:AC433))),"")</f>
        <v/>
      </c>
      <c r="AE433" s="1" t="str">
        <f t="array" ref="AE433">IF(AD433&lt;&gt;"",MATCH(AD433,$AD$2:$AD$500,0),"")</f>
        <v/>
      </c>
      <c r="AF433" s="1" t="str">
        <f>IF(AND(COUNTIF($AB$2:AB433,AB433)=1,AB433&lt;&gt;""),AB433,"")</f>
        <v/>
      </c>
      <c r="AG433" s="1" t="str">
        <f t="array" ref="AG433">IFERROR(INDEX($AF$2:$AF$500,SMALL(IF($AF$2:$AF$500&lt;&gt;"",ROW($AF$2:$AF$500)-ROW($AF$2 )+1),ROWS($AF$2:AF433))),"")</f>
        <v/>
      </c>
    </row>
    <row r="434" spans="1:33" ht="20.25" x14ac:dyDescent="0.2">
      <c r="A434" s="15"/>
      <c r="B434" s="15"/>
      <c r="C434" s="15"/>
      <c r="D434" s="15"/>
      <c r="E434" s="15" t="str">
        <f t="shared" si="61"/>
        <v/>
      </c>
      <c r="F434" s="15"/>
      <c r="G434" s="16" t="s">
        <v>25</v>
      </c>
      <c r="H434" s="6"/>
      <c r="K434" s="11" t="str">
        <f>IF(ROWS($K$3:K434)&gt;$R$2,"",SMALL($S$2:$S$500,ROWS($K$3:K434)))</f>
        <v/>
      </c>
      <c r="L434" s="12"/>
      <c r="M434" s="12" t="str">
        <f t="array" aca="1" ref="M434" ca="1">IFERROR(INDEX($T$2:$T$500,SMALL(IF($T$2:$T$500&lt;&gt;"",ROW($T$2:$T$500)-ROW($T$2 )+1),ROWS($T$2:T433))),"")</f>
        <v/>
      </c>
      <c r="N434" s="12" t="str">
        <f t="array" aca="1" ref="N434" ca="1">IFERROR(INDEX($U$2:$U$500,SMALL(IF($U$2:$U$500&lt;&gt;"",ROW($U$2:$U$500)-ROW($U$2 )+1),ROWS($U$2:U433))),"")</f>
        <v/>
      </c>
      <c r="O434" s="12" t="str">
        <f t="array" aca="1" ref="O434" ca="1">IFERROR(INDEX($V$2:$V$500,SMALL(IF($V$2:$V$500&lt;&gt;"",ROW($T$2:$V$500)-ROW($V$2 )+1),ROWS($V$2:V433))),"")</f>
        <v/>
      </c>
      <c r="P434" s="12" t="str">
        <f t="array" aca="1" ref="P434" ca="1">IFERROR(INDEX($W$2:$W$500,SMALL(IF($W$2:$W$500&lt;&gt;"",ROW($T$2:$W$500)-ROW($W$2 )+1),ROWS($W$2:W433))),"")</f>
        <v/>
      </c>
      <c r="Q434" s="10" t="str">
        <f t="array" aca="1" ref="Q434" ca="1">IFERROR(INDEX($Y$2:$Y$500,SMALL(IF($Y$2:$Y$500&lt;&gt;"",ROW($Y$2:$Y$500)-ROW($Y$2 )+1),ROWS($Y$2:Y433))),"")</f>
        <v/>
      </c>
      <c r="S434" s="2" t="str">
        <f t="shared" si="62"/>
        <v/>
      </c>
      <c r="T434" s="2" t="str">
        <f t="shared" si="63"/>
        <v/>
      </c>
      <c r="U434" s="6" t="str">
        <f t="shared" si="64"/>
        <v/>
      </c>
      <c r="V434" s="6" t="str">
        <f t="shared" si="65"/>
        <v/>
      </c>
      <c r="W434" s="6" t="str">
        <f t="shared" si="66"/>
        <v/>
      </c>
      <c r="X434" s="6" t="str">
        <f t="shared" si="67"/>
        <v/>
      </c>
      <c r="Y434" s="6" t="str">
        <f t="shared" si="68"/>
        <v/>
      </c>
      <c r="Z434" s="2"/>
      <c r="AA434" s="2"/>
      <c r="AB434" s="1" t="str">
        <f t="shared" si="69"/>
        <v/>
      </c>
      <c r="AC434" s="1" t="str">
        <f>IF(COUNTIF($AB$3:AB435,AB435)=1,AB435,"")</f>
        <v/>
      </c>
      <c r="AD434" s="1" t="str">
        <f t="array" ref="AD434">IFERROR(INDEX($AC$2:$AC$500,SMALL(IF($AC$2:$AC$500&lt;&gt;"",ROW($AC$2:$AC$500)-ROW($AC$2 )+1),ROWS($AC$2:AC434))),"")</f>
        <v/>
      </c>
      <c r="AE434" s="1" t="str">
        <f t="array" ref="AE434">IF(AD434&lt;&gt;"",MATCH(AD434,$AD$2:$AD$500,0),"")</f>
        <v/>
      </c>
      <c r="AF434" s="1" t="str">
        <f>IF(AND(COUNTIF($AB$2:AB434,AB434)=1,AB434&lt;&gt;""),AB434,"")</f>
        <v/>
      </c>
      <c r="AG434" s="1" t="str">
        <f t="array" ref="AG434">IFERROR(INDEX($AF$2:$AF$500,SMALL(IF($AF$2:$AF$500&lt;&gt;"",ROW($AF$2:$AF$500)-ROW($AF$2 )+1),ROWS($AF$2:AF434))),"")</f>
        <v/>
      </c>
    </row>
    <row r="435" spans="1:33" ht="20.25" x14ac:dyDescent="0.2">
      <c r="A435" s="15"/>
      <c r="B435" s="15"/>
      <c r="C435" s="15"/>
      <c r="D435" s="15"/>
      <c r="E435" s="15" t="str">
        <f t="shared" si="61"/>
        <v/>
      </c>
      <c r="F435" s="15"/>
      <c r="G435" s="16" t="s">
        <v>25</v>
      </c>
      <c r="H435" s="6"/>
      <c r="K435" s="11" t="str">
        <f>IF(ROWS($K$3:K435)&gt;$R$2,"",SMALL($S$2:$S$500,ROWS($K$3:K435)))</f>
        <v/>
      </c>
      <c r="L435" s="12"/>
      <c r="M435" s="12" t="str">
        <f t="array" aca="1" ref="M435" ca="1">IFERROR(INDEX($T$2:$T$500,SMALL(IF($T$2:$T$500&lt;&gt;"",ROW($T$2:$T$500)-ROW($T$2 )+1),ROWS($T$2:T434))),"")</f>
        <v/>
      </c>
      <c r="N435" s="12" t="str">
        <f t="array" aca="1" ref="N435" ca="1">IFERROR(INDEX($U$2:$U$500,SMALL(IF($U$2:$U$500&lt;&gt;"",ROW($U$2:$U$500)-ROW($U$2 )+1),ROWS($U$2:U434))),"")</f>
        <v/>
      </c>
      <c r="O435" s="12" t="str">
        <f t="array" aca="1" ref="O435" ca="1">IFERROR(INDEX($V$2:$V$500,SMALL(IF($V$2:$V$500&lt;&gt;"",ROW($T$2:$V$500)-ROW($V$2 )+1),ROWS($V$2:V434))),"")</f>
        <v/>
      </c>
      <c r="P435" s="12" t="str">
        <f t="array" aca="1" ref="P435" ca="1">IFERROR(INDEX($W$2:$W$500,SMALL(IF($W$2:$W$500&lt;&gt;"",ROW($T$2:$W$500)-ROW($W$2 )+1),ROWS($W$2:W434))),"")</f>
        <v/>
      </c>
      <c r="Q435" s="10" t="str">
        <f t="array" aca="1" ref="Q435" ca="1">IFERROR(INDEX($Y$2:$Y$500,SMALL(IF($Y$2:$Y$500&lt;&gt;"",ROW($Y$2:$Y$500)-ROW($Y$2 )+1),ROWS($Y$2:Y434))),"")</f>
        <v/>
      </c>
      <c r="S435" s="2" t="str">
        <f t="shared" si="62"/>
        <v/>
      </c>
      <c r="T435" s="2" t="str">
        <f t="shared" si="63"/>
        <v/>
      </c>
      <c r="U435" s="6" t="str">
        <f t="shared" si="64"/>
        <v/>
      </c>
      <c r="V435" s="6" t="str">
        <f t="shared" si="65"/>
        <v/>
      </c>
      <c r="W435" s="6" t="str">
        <f t="shared" si="66"/>
        <v/>
      </c>
      <c r="X435" s="6" t="str">
        <f t="shared" si="67"/>
        <v/>
      </c>
      <c r="Y435" s="6" t="str">
        <f t="shared" si="68"/>
        <v/>
      </c>
      <c r="Z435" s="2"/>
      <c r="AA435" s="2"/>
      <c r="AB435" s="1" t="str">
        <f t="shared" si="69"/>
        <v/>
      </c>
      <c r="AC435" s="1" t="str">
        <f>IF(COUNTIF($AB$3:AB436,AB436)=1,AB436,"")</f>
        <v/>
      </c>
      <c r="AD435" s="1" t="str">
        <f t="array" ref="AD435">IFERROR(INDEX($AC$2:$AC$500,SMALL(IF($AC$2:$AC$500&lt;&gt;"",ROW($AC$2:$AC$500)-ROW($AC$2 )+1),ROWS($AC$2:AC435))),"")</f>
        <v/>
      </c>
      <c r="AE435" s="1" t="str">
        <f t="array" ref="AE435">IF(AD435&lt;&gt;"",MATCH(AD435,$AD$2:$AD$500,0),"")</f>
        <v/>
      </c>
      <c r="AF435" s="1" t="str">
        <f>IF(AND(COUNTIF($AB$2:AB435,AB435)=1,AB435&lt;&gt;""),AB435,"")</f>
        <v/>
      </c>
      <c r="AG435" s="1" t="str">
        <f t="array" ref="AG435">IFERROR(INDEX($AF$2:$AF$500,SMALL(IF($AF$2:$AF$500&lt;&gt;"",ROW($AF$2:$AF$500)-ROW($AF$2 )+1),ROWS($AF$2:AF435))),"")</f>
        <v/>
      </c>
    </row>
    <row r="436" spans="1:33" ht="20.25" x14ac:dyDescent="0.2">
      <c r="A436" s="15"/>
      <c r="B436" s="15"/>
      <c r="C436" s="15"/>
      <c r="D436" s="15"/>
      <c r="E436" s="15" t="str">
        <f t="shared" si="61"/>
        <v/>
      </c>
      <c r="F436" s="15"/>
      <c r="G436" s="16" t="s">
        <v>25</v>
      </c>
      <c r="H436" s="6"/>
      <c r="K436" s="11" t="str">
        <f>IF(ROWS($K$3:K436)&gt;$R$2,"",SMALL($S$2:$S$500,ROWS($K$3:K436)))</f>
        <v/>
      </c>
      <c r="L436" s="12"/>
      <c r="M436" s="12" t="str">
        <f t="array" aca="1" ref="M436" ca="1">IFERROR(INDEX($T$2:$T$500,SMALL(IF($T$2:$T$500&lt;&gt;"",ROW($T$2:$T$500)-ROW($T$2 )+1),ROWS($T$2:T435))),"")</f>
        <v/>
      </c>
      <c r="N436" s="12" t="str">
        <f t="array" aca="1" ref="N436" ca="1">IFERROR(INDEX($U$2:$U$500,SMALL(IF($U$2:$U$500&lt;&gt;"",ROW($U$2:$U$500)-ROW($U$2 )+1),ROWS($U$2:U435))),"")</f>
        <v/>
      </c>
      <c r="O436" s="12" t="str">
        <f t="array" aca="1" ref="O436" ca="1">IFERROR(INDEX($V$2:$V$500,SMALL(IF($V$2:$V$500&lt;&gt;"",ROW($T$2:$V$500)-ROW($V$2 )+1),ROWS($V$2:V435))),"")</f>
        <v/>
      </c>
      <c r="P436" s="12" t="str">
        <f t="array" aca="1" ref="P436" ca="1">IFERROR(INDEX($W$2:$W$500,SMALL(IF($W$2:$W$500&lt;&gt;"",ROW($T$2:$W$500)-ROW($W$2 )+1),ROWS($W$2:W435))),"")</f>
        <v/>
      </c>
      <c r="Q436" s="10" t="str">
        <f t="array" aca="1" ref="Q436" ca="1">IFERROR(INDEX($Y$2:$Y$500,SMALL(IF($Y$2:$Y$500&lt;&gt;"",ROW($Y$2:$Y$500)-ROW($Y$2 )+1),ROWS($Y$2:Y435))),"")</f>
        <v/>
      </c>
      <c r="S436" s="2" t="str">
        <f t="shared" si="62"/>
        <v/>
      </c>
      <c r="T436" s="2" t="str">
        <f t="shared" si="63"/>
        <v/>
      </c>
      <c r="U436" s="6" t="str">
        <f t="shared" si="64"/>
        <v/>
      </c>
      <c r="V436" s="6" t="str">
        <f t="shared" si="65"/>
        <v/>
      </c>
      <c r="W436" s="6" t="str">
        <f t="shared" si="66"/>
        <v/>
      </c>
      <c r="X436" s="6" t="str">
        <f t="shared" si="67"/>
        <v/>
      </c>
      <c r="Y436" s="6" t="str">
        <f t="shared" si="68"/>
        <v/>
      </c>
      <c r="Z436" s="2"/>
      <c r="AA436" s="2"/>
      <c r="AB436" s="1" t="str">
        <f t="shared" si="69"/>
        <v/>
      </c>
      <c r="AC436" s="1" t="str">
        <f>IF(COUNTIF($AB$3:AB437,AB437)=1,AB437,"")</f>
        <v/>
      </c>
      <c r="AD436" s="1" t="str">
        <f t="array" ref="AD436">IFERROR(INDEX($AC$2:$AC$500,SMALL(IF($AC$2:$AC$500&lt;&gt;"",ROW($AC$2:$AC$500)-ROW($AC$2 )+1),ROWS($AC$2:AC436))),"")</f>
        <v/>
      </c>
      <c r="AE436" s="1" t="str">
        <f t="array" ref="AE436">IF(AD436&lt;&gt;"",MATCH(AD436,$AD$2:$AD$500,0),"")</f>
        <v/>
      </c>
      <c r="AF436" s="1" t="str">
        <f>IF(AND(COUNTIF($AB$2:AB436,AB436)=1,AB436&lt;&gt;""),AB436,"")</f>
        <v/>
      </c>
      <c r="AG436" s="1" t="str">
        <f t="array" ref="AG436">IFERROR(INDEX($AF$2:$AF$500,SMALL(IF($AF$2:$AF$500&lt;&gt;"",ROW($AF$2:$AF$500)-ROW($AF$2 )+1),ROWS($AF$2:AF436))),"")</f>
        <v/>
      </c>
    </row>
    <row r="437" spans="1:33" ht="20.25" x14ac:dyDescent="0.2">
      <c r="A437" s="15"/>
      <c r="B437" s="15"/>
      <c r="C437" s="15"/>
      <c r="D437" s="15"/>
      <c r="E437" s="15" t="str">
        <f t="shared" si="61"/>
        <v/>
      </c>
      <c r="F437" s="15"/>
      <c r="G437" s="16" t="s">
        <v>25</v>
      </c>
      <c r="H437" s="6"/>
      <c r="K437" s="11" t="str">
        <f>IF(ROWS($K$3:K437)&gt;$R$2,"",SMALL($S$2:$S$500,ROWS($K$3:K437)))</f>
        <v/>
      </c>
      <c r="L437" s="12"/>
      <c r="M437" s="12" t="str">
        <f t="array" aca="1" ref="M437" ca="1">IFERROR(INDEX($T$2:$T$500,SMALL(IF($T$2:$T$500&lt;&gt;"",ROW($T$2:$T$500)-ROW($T$2 )+1),ROWS($T$2:T436))),"")</f>
        <v/>
      </c>
      <c r="N437" s="12" t="str">
        <f t="array" aca="1" ref="N437" ca="1">IFERROR(INDEX($U$2:$U$500,SMALL(IF($U$2:$U$500&lt;&gt;"",ROW($U$2:$U$500)-ROW($U$2 )+1),ROWS($U$2:U436))),"")</f>
        <v/>
      </c>
      <c r="O437" s="12" t="str">
        <f t="array" aca="1" ref="O437" ca="1">IFERROR(INDEX($V$2:$V$500,SMALL(IF($V$2:$V$500&lt;&gt;"",ROW($T$2:$V$500)-ROW($V$2 )+1),ROWS($V$2:V436))),"")</f>
        <v/>
      </c>
      <c r="P437" s="12" t="str">
        <f t="array" aca="1" ref="P437" ca="1">IFERROR(INDEX($W$2:$W$500,SMALL(IF($W$2:$W$500&lt;&gt;"",ROW($T$2:$W$500)-ROW($W$2 )+1),ROWS($W$2:W436))),"")</f>
        <v/>
      </c>
      <c r="Q437" s="10" t="str">
        <f t="array" aca="1" ref="Q437" ca="1">IFERROR(INDEX($Y$2:$Y$500,SMALL(IF($Y$2:$Y$500&lt;&gt;"",ROW($Y$2:$Y$500)-ROW($Y$2 )+1),ROWS($Y$2:Y436))),"")</f>
        <v/>
      </c>
      <c r="S437" s="2" t="str">
        <f t="shared" si="62"/>
        <v/>
      </c>
      <c r="T437" s="2" t="str">
        <f t="shared" si="63"/>
        <v/>
      </c>
      <c r="U437" s="6" t="str">
        <f t="shared" si="64"/>
        <v/>
      </c>
      <c r="V437" s="6" t="str">
        <f t="shared" si="65"/>
        <v/>
      </c>
      <c r="W437" s="6" t="str">
        <f t="shared" si="66"/>
        <v/>
      </c>
      <c r="X437" s="6" t="str">
        <f t="shared" si="67"/>
        <v/>
      </c>
      <c r="Y437" s="6" t="str">
        <f t="shared" si="68"/>
        <v/>
      </c>
      <c r="Z437" s="2"/>
      <c r="AA437" s="2"/>
      <c r="AB437" s="1" t="str">
        <f t="shared" si="69"/>
        <v/>
      </c>
      <c r="AC437" s="1" t="str">
        <f>IF(COUNTIF($AB$3:AB438,AB438)=1,AB438,"")</f>
        <v/>
      </c>
      <c r="AD437" s="1" t="str">
        <f t="array" ref="AD437">IFERROR(INDEX($AC$2:$AC$500,SMALL(IF($AC$2:$AC$500&lt;&gt;"",ROW($AC$2:$AC$500)-ROW($AC$2 )+1),ROWS($AC$2:AC437))),"")</f>
        <v/>
      </c>
      <c r="AE437" s="1" t="str">
        <f t="array" ref="AE437">IF(AD437&lt;&gt;"",MATCH(AD437,$AD$2:$AD$500,0),"")</f>
        <v/>
      </c>
      <c r="AF437" s="1" t="str">
        <f>IF(AND(COUNTIF($AB$2:AB437,AB437)=1,AB437&lt;&gt;""),AB437,"")</f>
        <v/>
      </c>
      <c r="AG437" s="1" t="str">
        <f t="array" ref="AG437">IFERROR(INDEX($AF$2:$AF$500,SMALL(IF($AF$2:$AF$500&lt;&gt;"",ROW($AF$2:$AF$500)-ROW($AF$2 )+1),ROWS($AF$2:AF437))),"")</f>
        <v/>
      </c>
    </row>
    <row r="438" spans="1:33" ht="20.25" x14ac:dyDescent="0.2">
      <c r="A438" s="15"/>
      <c r="B438" s="15"/>
      <c r="C438" s="15"/>
      <c r="D438" s="15"/>
      <c r="E438" s="15" t="str">
        <f t="shared" si="61"/>
        <v/>
      </c>
      <c r="F438" s="15"/>
      <c r="G438" s="16" t="s">
        <v>25</v>
      </c>
      <c r="H438" s="6"/>
      <c r="K438" s="11" t="str">
        <f>IF(ROWS($K$3:K438)&gt;$R$2,"",SMALL($S$2:$S$500,ROWS($K$3:K438)))</f>
        <v/>
      </c>
      <c r="L438" s="12"/>
      <c r="M438" s="12" t="str">
        <f t="array" aca="1" ref="M438" ca="1">IFERROR(INDEX($T$2:$T$500,SMALL(IF($T$2:$T$500&lt;&gt;"",ROW($T$2:$T$500)-ROW($T$2 )+1),ROWS($T$2:T437))),"")</f>
        <v/>
      </c>
      <c r="N438" s="12" t="str">
        <f t="array" aca="1" ref="N438" ca="1">IFERROR(INDEX($U$2:$U$500,SMALL(IF($U$2:$U$500&lt;&gt;"",ROW($U$2:$U$500)-ROW($U$2 )+1),ROWS($U$2:U437))),"")</f>
        <v/>
      </c>
      <c r="O438" s="12" t="str">
        <f t="array" aca="1" ref="O438" ca="1">IFERROR(INDEX($V$2:$V$500,SMALL(IF($V$2:$V$500&lt;&gt;"",ROW($T$2:$V$500)-ROW($V$2 )+1),ROWS($V$2:V437))),"")</f>
        <v/>
      </c>
      <c r="P438" s="12" t="str">
        <f t="array" aca="1" ref="P438" ca="1">IFERROR(INDEX($W$2:$W$500,SMALL(IF($W$2:$W$500&lt;&gt;"",ROW($T$2:$W$500)-ROW($W$2 )+1),ROWS($W$2:W437))),"")</f>
        <v/>
      </c>
      <c r="Q438" s="10" t="str">
        <f t="array" aca="1" ref="Q438" ca="1">IFERROR(INDEX($Y$2:$Y$500,SMALL(IF($Y$2:$Y$500&lt;&gt;"",ROW($Y$2:$Y$500)-ROW($Y$2 )+1),ROWS($Y$2:Y437))),"")</f>
        <v/>
      </c>
      <c r="S438" s="2" t="str">
        <f t="shared" si="62"/>
        <v/>
      </c>
      <c r="T438" s="2" t="str">
        <f t="shared" si="63"/>
        <v/>
      </c>
      <c r="U438" s="6" t="str">
        <f t="shared" si="64"/>
        <v/>
      </c>
      <c r="V438" s="6" t="str">
        <f t="shared" si="65"/>
        <v/>
      </c>
      <c r="W438" s="6" t="str">
        <f t="shared" si="66"/>
        <v/>
      </c>
      <c r="X438" s="6" t="str">
        <f t="shared" si="67"/>
        <v/>
      </c>
      <c r="Y438" s="6" t="str">
        <f t="shared" si="68"/>
        <v/>
      </c>
      <c r="Z438" s="2"/>
      <c r="AA438" s="2"/>
      <c r="AB438" s="1" t="str">
        <f t="shared" si="69"/>
        <v/>
      </c>
      <c r="AC438" s="1" t="str">
        <f>IF(COUNTIF($AB$3:AB439,AB439)=1,AB439,"")</f>
        <v/>
      </c>
      <c r="AD438" s="1" t="str">
        <f t="array" ref="AD438">IFERROR(INDEX($AC$2:$AC$500,SMALL(IF($AC$2:$AC$500&lt;&gt;"",ROW($AC$2:$AC$500)-ROW($AC$2 )+1),ROWS($AC$2:AC438))),"")</f>
        <v/>
      </c>
      <c r="AE438" s="1" t="str">
        <f t="array" ref="AE438">IF(AD438&lt;&gt;"",MATCH(AD438,$AD$2:$AD$500,0),"")</f>
        <v/>
      </c>
      <c r="AF438" s="1" t="str">
        <f>IF(AND(COUNTIF($AB$2:AB438,AB438)=1,AB438&lt;&gt;""),AB438,"")</f>
        <v/>
      </c>
      <c r="AG438" s="1" t="str">
        <f t="array" ref="AG438">IFERROR(INDEX($AF$2:$AF$500,SMALL(IF($AF$2:$AF$500&lt;&gt;"",ROW($AF$2:$AF$500)-ROW($AF$2 )+1),ROWS($AF$2:AF438))),"")</f>
        <v/>
      </c>
    </row>
    <row r="439" spans="1:33" ht="20.25" x14ac:dyDescent="0.2">
      <c r="A439" s="15"/>
      <c r="B439" s="15"/>
      <c r="C439" s="15"/>
      <c r="D439" s="15"/>
      <c r="E439" s="15" t="str">
        <f t="shared" si="61"/>
        <v/>
      </c>
      <c r="F439" s="15"/>
      <c r="G439" s="16" t="s">
        <v>25</v>
      </c>
      <c r="H439" s="6"/>
      <c r="K439" s="11" t="str">
        <f>IF(ROWS($K$3:K439)&gt;$R$2,"",SMALL($S$2:$S$500,ROWS($K$3:K439)))</f>
        <v/>
      </c>
      <c r="L439" s="12"/>
      <c r="M439" s="12" t="str">
        <f t="array" aca="1" ref="M439" ca="1">IFERROR(INDEX($T$2:$T$500,SMALL(IF($T$2:$T$500&lt;&gt;"",ROW($T$2:$T$500)-ROW($T$2 )+1),ROWS($T$2:T438))),"")</f>
        <v/>
      </c>
      <c r="N439" s="12" t="str">
        <f t="array" aca="1" ref="N439" ca="1">IFERROR(INDEX($U$2:$U$500,SMALL(IF($U$2:$U$500&lt;&gt;"",ROW($U$2:$U$500)-ROW($U$2 )+1),ROWS($U$2:U438))),"")</f>
        <v/>
      </c>
      <c r="O439" s="12" t="str">
        <f t="array" aca="1" ref="O439" ca="1">IFERROR(INDEX($V$2:$V$500,SMALL(IF($V$2:$V$500&lt;&gt;"",ROW($T$2:$V$500)-ROW($V$2 )+1),ROWS($V$2:V438))),"")</f>
        <v/>
      </c>
      <c r="P439" s="12" t="str">
        <f t="array" aca="1" ref="P439" ca="1">IFERROR(INDEX($W$2:$W$500,SMALL(IF($W$2:$W$500&lt;&gt;"",ROW($T$2:$W$500)-ROW($W$2 )+1),ROWS($W$2:W438))),"")</f>
        <v/>
      </c>
      <c r="Q439" s="10" t="str">
        <f t="array" aca="1" ref="Q439" ca="1">IFERROR(INDEX($Y$2:$Y$500,SMALL(IF($Y$2:$Y$500&lt;&gt;"",ROW($Y$2:$Y$500)-ROW($Y$2 )+1),ROWS($Y$2:Y438))),"")</f>
        <v/>
      </c>
      <c r="S439" s="2" t="str">
        <f t="shared" si="62"/>
        <v/>
      </c>
      <c r="T439" s="2" t="str">
        <f t="shared" si="63"/>
        <v/>
      </c>
      <c r="U439" s="6" t="str">
        <f t="shared" si="64"/>
        <v/>
      </c>
      <c r="V439" s="6" t="str">
        <f t="shared" si="65"/>
        <v/>
      </c>
      <c r="W439" s="6" t="str">
        <f t="shared" si="66"/>
        <v/>
      </c>
      <c r="X439" s="6" t="str">
        <f t="shared" si="67"/>
        <v/>
      </c>
      <c r="Y439" s="6" t="str">
        <f t="shared" si="68"/>
        <v/>
      </c>
      <c r="Z439" s="2"/>
      <c r="AA439" s="2"/>
      <c r="AB439" s="1" t="str">
        <f t="shared" si="69"/>
        <v/>
      </c>
      <c r="AC439" s="1" t="str">
        <f>IF(COUNTIF($AB$3:AB440,AB440)=1,AB440,"")</f>
        <v/>
      </c>
      <c r="AD439" s="1" t="str">
        <f t="array" ref="AD439">IFERROR(INDEX($AC$2:$AC$500,SMALL(IF($AC$2:$AC$500&lt;&gt;"",ROW($AC$2:$AC$500)-ROW($AC$2 )+1),ROWS($AC$2:AC439))),"")</f>
        <v/>
      </c>
      <c r="AE439" s="1" t="str">
        <f t="array" ref="AE439">IF(AD439&lt;&gt;"",MATCH(AD439,$AD$2:$AD$500,0),"")</f>
        <v/>
      </c>
      <c r="AF439" s="1" t="str">
        <f>IF(AND(COUNTIF($AB$2:AB439,AB439)=1,AB439&lt;&gt;""),AB439,"")</f>
        <v/>
      </c>
      <c r="AG439" s="1" t="str">
        <f t="array" ref="AG439">IFERROR(INDEX($AF$2:$AF$500,SMALL(IF($AF$2:$AF$500&lt;&gt;"",ROW($AF$2:$AF$500)-ROW($AF$2 )+1),ROWS($AF$2:AF439))),"")</f>
        <v/>
      </c>
    </row>
    <row r="440" spans="1:33" ht="20.25" x14ac:dyDescent="0.2">
      <c r="A440" s="15"/>
      <c r="B440" s="15"/>
      <c r="C440" s="15"/>
      <c r="D440" s="15"/>
      <c r="E440" s="15" t="str">
        <f t="shared" si="61"/>
        <v/>
      </c>
      <c r="F440" s="15"/>
      <c r="G440" s="16" t="s">
        <v>25</v>
      </c>
      <c r="H440" s="6"/>
      <c r="K440" s="11" t="str">
        <f>IF(ROWS($K$3:K440)&gt;$R$2,"",SMALL($S$2:$S$500,ROWS($K$3:K440)))</f>
        <v/>
      </c>
      <c r="L440" s="12"/>
      <c r="M440" s="12" t="str">
        <f t="array" aca="1" ref="M440" ca="1">IFERROR(INDEX($T$2:$T$500,SMALL(IF($T$2:$T$500&lt;&gt;"",ROW($T$2:$T$500)-ROW($T$2 )+1),ROWS($T$2:T439))),"")</f>
        <v/>
      </c>
      <c r="N440" s="12" t="str">
        <f t="array" aca="1" ref="N440" ca="1">IFERROR(INDEX($U$2:$U$500,SMALL(IF($U$2:$U$500&lt;&gt;"",ROW($U$2:$U$500)-ROW($U$2 )+1),ROWS($U$2:U439))),"")</f>
        <v/>
      </c>
      <c r="O440" s="12" t="str">
        <f t="array" aca="1" ref="O440" ca="1">IFERROR(INDEX($V$2:$V$500,SMALL(IF($V$2:$V$500&lt;&gt;"",ROW($T$2:$V$500)-ROW($V$2 )+1),ROWS($V$2:V439))),"")</f>
        <v/>
      </c>
      <c r="P440" s="12" t="str">
        <f t="array" aca="1" ref="P440" ca="1">IFERROR(INDEX($W$2:$W$500,SMALL(IF($W$2:$W$500&lt;&gt;"",ROW($T$2:$W$500)-ROW($W$2 )+1),ROWS($W$2:W439))),"")</f>
        <v/>
      </c>
      <c r="Q440" s="10" t="str">
        <f t="array" aca="1" ref="Q440" ca="1">IFERROR(INDEX($Y$2:$Y$500,SMALL(IF($Y$2:$Y$500&lt;&gt;"",ROW($Y$2:$Y$500)-ROW($Y$2 )+1),ROWS($Y$2:Y439))),"")</f>
        <v/>
      </c>
      <c r="S440" s="2" t="str">
        <f t="shared" si="62"/>
        <v/>
      </c>
      <c r="T440" s="2" t="str">
        <f t="shared" si="63"/>
        <v/>
      </c>
      <c r="U440" s="6" t="str">
        <f t="shared" si="64"/>
        <v/>
      </c>
      <c r="V440" s="6" t="str">
        <f t="shared" si="65"/>
        <v/>
      </c>
      <c r="W440" s="6" t="str">
        <f t="shared" si="66"/>
        <v/>
      </c>
      <c r="X440" s="6" t="str">
        <f t="shared" si="67"/>
        <v/>
      </c>
      <c r="Y440" s="6" t="str">
        <f t="shared" si="68"/>
        <v/>
      </c>
      <c r="Z440" s="2"/>
      <c r="AA440" s="2"/>
      <c r="AB440" s="1" t="str">
        <f t="shared" si="69"/>
        <v/>
      </c>
      <c r="AC440" s="1" t="str">
        <f>IF(COUNTIF($AB$3:AB441,AB441)=1,AB441,"")</f>
        <v/>
      </c>
      <c r="AD440" s="1" t="str">
        <f t="array" ref="AD440">IFERROR(INDEX($AC$2:$AC$500,SMALL(IF($AC$2:$AC$500&lt;&gt;"",ROW($AC$2:$AC$500)-ROW($AC$2 )+1),ROWS($AC$2:AC440))),"")</f>
        <v/>
      </c>
      <c r="AE440" s="1" t="str">
        <f t="array" ref="AE440">IF(AD440&lt;&gt;"",MATCH(AD440,$AD$2:$AD$500,0),"")</f>
        <v/>
      </c>
      <c r="AF440" s="1" t="str">
        <f>IF(AND(COUNTIF($AB$2:AB440,AB440)=1,AB440&lt;&gt;""),AB440,"")</f>
        <v/>
      </c>
      <c r="AG440" s="1" t="str">
        <f t="array" ref="AG440">IFERROR(INDEX($AF$2:$AF$500,SMALL(IF($AF$2:$AF$500&lt;&gt;"",ROW($AF$2:$AF$500)-ROW($AF$2 )+1),ROWS($AF$2:AF440))),"")</f>
        <v/>
      </c>
    </row>
    <row r="441" spans="1:33" ht="20.25" x14ac:dyDescent="0.2">
      <c r="A441" s="15"/>
      <c r="B441" s="15"/>
      <c r="C441" s="15"/>
      <c r="D441" s="15"/>
      <c r="E441" s="15" t="str">
        <f t="shared" si="61"/>
        <v/>
      </c>
      <c r="F441" s="15"/>
      <c r="G441" s="16" t="s">
        <v>25</v>
      </c>
      <c r="H441" s="6"/>
      <c r="K441" s="11" t="str">
        <f>IF(ROWS($K$3:K441)&gt;$R$2,"",SMALL($S$2:$S$500,ROWS($K$3:K441)))</f>
        <v/>
      </c>
      <c r="L441" s="12"/>
      <c r="M441" s="12" t="str">
        <f t="array" aca="1" ref="M441" ca="1">IFERROR(INDEX($T$2:$T$500,SMALL(IF($T$2:$T$500&lt;&gt;"",ROW($T$2:$T$500)-ROW($T$2 )+1),ROWS($T$2:T440))),"")</f>
        <v/>
      </c>
      <c r="N441" s="12" t="str">
        <f t="array" aca="1" ref="N441" ca="1">IFERROR(INDEX($U$2:$U$500,SMALL(IF($U$2:$U$500&lt;&gt;"",ROW($U$2:$U$500)-ROW($U$2 )+1),ROWS($U$2:U440))),"")</f>
        <v/>
      </c>
      <c r="O441" s="12" t="str">
        <f t="array" aca="1" ref="O441" ca="1">IFERROR(INDEX($V$2:$V$500,SMALL(IF($V$2:$V$500&lt;&gt;"",ROW($T$2:$V$500)-ROW($V$2 )+1),ROWS($V$2:V440))),"")</f>
        <v/>
      </c>
      <c r="P441" s="12" t="str">
        <f t="array" aca="1" ref="P441" ca="1">IFERROR(INDEX($W$2:$W$500,SMALL(IF($W$2:$W$500&lt;&gt;"",ROW($T$2:$W$500)-ROW($W$2 )+1),ROWS($W$2:W440))),"")</f>
        <v/>
      </c>
      <c r="Q441" s="10" t="str">
        <f t="array" aca="1" ref="Q441" ca="1">IFERROR(INDEX($Y$2:$Y$500,SMALL(IF($Y$2:$Y$500&lt;&gt;"",ROW($Y$2:$Y$500)-ROW($Y$2 )+1),ROWS($Y$2:Y440))),"")</f>
        <v/>
      </c>
      <c r="S441" s="2" t="str">
        <f t="shared" si="62"/>
        <v/>
      </c>
      <c r="T441" s="2" t="str">
        <f t="shared" si="63"/>
        <v/>
      </c>
      <c r="U441" s="6" t="str">
        <f t="shared" si="64"/>
        <v/>
      </c>
      <c r="V441" s="6" t="str">
        <f t="shared" si="65"/>
        <v/>
      </c>
      <c r="W441" s="6" t="str">
        <f t="shared" si="66"/>
        <v/>
      </c>
      <c r="X441" s="6" t="str">
        <f t="shared" si="67"/>
        <v/>
      </c>
      <c r="Y441" s="6" t="str">
        <f t="shared" si="68"/>
        <v/>
      </c>
      <c r="Z441" s="2"/>
      <c r="AA441" s="2"/>
      <c r="AB441" s="1" t="str">
        <f t="shared" si="69"/>
        <v/>
      </c>
      <c r="AC441" s="1" t="str">
        <f>IF(COUNTIF($AB$3:AB442,AB442)=1,AB442,"")</f>
        <v/>
      </c>
      <c r="AD441" s="1" t="str">
        <f t="array" ref="AD441">IFERROR(INDEX($AC$2:$AC$500,SMALL(IF($AC$2:$AC$500&lt;&gt;"",ROW($AC$2:$AC$500)-ROW($AC$2 )+1),ROWS($AC$2:AC441))),"")</f>
        <v/>
      </c>
      <c r="AE441" s="1" t="str">
        <f t="array" ref="AE441">IF(AD441&lt;&gt;"",MATCH(AD441,$AD$2:$AD$500,0),"")</f>
        <v/>
      </c>
      <c r="AF441" s="1" t="str">
        <f>IF(AND(COUNTIF($AB$2:AB441,AB441)=1,AB441&lt;&gt;""),AB441,"")</f>
        <v/>
      </c>
      <c r="AG441" s="1" t="str">
        <f t="array" ref="AG441">IFERROR(INDEX($AF$2:$AF$500,SMALL(IF($AF$2:$AF$500&lt;&gt;"",ROW($AF$2:$AF$500)-ROW($AF$2 )+1),ROWS($AF$2:AF441))),"")</f>
        <v/>
      </c>
    </row>
    <row r="442" spans="1:33" ht="20.25" x14ac:dyDescent="0.2">
      <c r="A442" s="15"/>
      <c r="B442" s="15"/>
      <c r="C442" s="15"/>
      <c r="D442" s="15"/>
      <c r="E442" s="15" t="str">
        <f t="shared" si="61"/>
        <v/>
      </c>
      <c r="F442" s="15"/>
      <c r="G442" s="16" t="s">
        <v>25</v>
      </c>
      <c r="H442" s="6"/>
      <c r="K442" s="11" t="str">
        <f>IF(ROWS($K$3:K442)&gt;$R$2,"",SMALL($S$2:$S$500,ROWS($K$3:K442)))</f>
        <v/>
      </c>
      <c r="L442" s="12"/>
      <c r="M442" s="12" t="str">
        <f t="array" aca="1" ref="M442" ca="1">IFERROR(INDEX($T$2:$T$500,SMALL(IF($T$2:$T$500&lt;&gt;"",ROW($T$2:$T$500)-ROW($T$2 )+1),ROWS($T$2:T441))),"")</f>
        <v/>
      </c>
      <c r="N442" s="12" t="str">
        <f t="array" aca="1" ref="N442" ca="1">IFERROR(INDEX($U$2:$U$500,SMALL(IF($U$2:$U$500&lt;&gt;"",ROW($U$2:$U$500)-ROW($U$2 )+1),ROWS($U$2:U441))),"")</f>
        <v/>
      </c>
      <c r="O442" s="12" t="str">
        <f t="array" aca="1" ref="O442" ca="1">IFERROR(INDEX($V$2:$V$500,SMALL(IF($V$2:$V$500&lt;&gt;"",ROW($T$2:$V$500)-ROW($V$2 )+1),ROWS($V$2:V441))),"")</f>
        <v/>
      </c>
      <c r="P442" s="12" t="str">
        <f t="array" aca="1" ref="P442" ca="1">IFERROR(INDEX($W$2:$W$500,SMALL(IF($W$2:$W$500&lt;&gt;"",ROW($T$2:$W$500)-ROW($W$2 )+1),ROWS($W$2:W441))),"")</f>
        <v/>
      </c>
      <c r="Q442" s="10" t="str">
        <f t="array" aca="1" ref="Q442" ca="1">IFERROR(INDEX($Y$2:$Y$500,SMALL(IF($Y$2:$Y$500&lt;&gt;"",ROW($Y$2:$Y$500)-ROW($Y$2 )+1),ROWS($Y$2:Y441))),"")</f>
        <v/>
      </c>
      <c r="S442" s="2" t="str">
        <f t="shared" si="62"/>
        <v/>
      </c>
      <c r="T442" s="2" t="str">
        <f t="shared" si="63"/>
        <v/>
      </c>
      <c r="U442" s="6" t="str">
        <f t="shared" si="64"/>
        <v/>
      </c>
      <c r="V442" s="6" t="str">
        <f t="shared" si="65"/>
        <v/>
      </c>
      <c r="W442" s="6" t="str">
        <f t="shared" si="66"/>
        <v/>
      </c>
      <c r="X442" s="6" t="str">
        <f t="shared" si="67"/>
        <v/>
      </c>
      <c r="Y442" s="6" t="str">
        <f t="shared" si="68"/>
        <v/>
      </c>
      <c r="Z442" s="2"/>
      <c r="AA442" s="2"/>
      <c r="AB442" s="1" t="str">
        <f t="shared" si="69"/>
        <v/>
      </c>
      <c r="AC442" s="1" t="str">
        <f>IF(COUNTIF($AB$3:AB443,AB443)=1,AB443,"")</f>
        <v/>
      </c>
      <c r="AD442" s="1" t="str">
        <f t="array" ref="AD442">IFERROR(INDEX($AC$2:$AC$500,SMALL(IF($AC$2:$AC$500&lt;&gt;"",ROW($AC$2:$AC$500)-ROW($AC$2 )+1),ROWS($AC$2:AC442))),"")</f>
        <v/>
      </c>
      <c r="AE442" s="1" t="str">
        <f t="array" ref="AE442">IF(AD442&lt;&gt;"",MATCH(AD442,$AD$2:$AD$500,0),"")</f>
        <v/>
      </c>
      <c r="AF442" s="1" t="str">
        <f>IF(AND(COUNTIF($AB$2:AB442,AB442)=1,AB442&lt;&gt;""),AB442,"")</f>
        <v/>
      </c>
      <c r="AG442" s="1" t="str">
        <f t="array" ref="AG442">IFERROR(INDEX($AF$2:$AF$500,SMALL(IF($AF$2:$AF$500&lt;&gt;"",ROW($AF$2:$AF$500)-ROW($AF$2 )+1),ROWS($AF$2:AF442))),"")</f>
        <v/>
      </c>
    </row>
    <row r="443" spans="1:33" ht="20.25" x14ac:dyDescent="0.2">
      <c r="A443" s="15"/>
      <c r="B443" s="15"/>
      <c r="C443" s="15"/>
      <c r="D443" s="15"/>
      <c r="E443" s="15" t="str">
        <f t="shared" si="61"/>
        <v/>
      </c>
      <c r="F443" s="15"/>
      <c r="G443" s="16" t="s">
        <v>25</v>
      </c>
      <c r="H443" s="6"/>
      <c r="K443" s="11" t="str">
        <f>IF(ROWS($K$3:K443)&gt;$R$2,"",SMALL($S$2:$S$500,ROWS($K$3:K443)))</f>
        <v/>
      </c>
      <c r="L443" s="12"/>
      <c r="M443" s="12" t="str">
        <f t="array" aca="1" ref="M443" ca="1">IFERROR(INDEX($T$2:$T$500,SMALL(IF($T$2:$T$500&lt;&gt;"",ROW($T$2:$T$500)-ROW($T$2 )+1),ROWS($T$2:T442))),"")</f>
        <v/>
      </c>
      <c r="N443" s="12" t="str">
        <f t="array" aca="1" ref="N443" ca="1">IFERROR(INDEX($U$2:$U$500,SMALL(IF($U$2:$U$500&lt;&gt;"",ROW($U$2:$U$500)-ROW($U$2 )+1),ROWS($U$2:U442))),"")</f>
        <v/>
      </c>
      <c r="O443" s="12" t="str">
        <f t="array" aca="1" ref="O443" ca="1">IFERROR(INDEX($V$2:$V$500,SMALL(IF($V$2:$V$500&lt;&gt;"",ROW($T$2:$V$500)-ROW($V$2 )+1),ROWS($V$2:V442))),"")</f>
        <v/>
      </c>
      <c r="P443" s="12" t="str">
        <f t="array" aca="1" ref="P443" ca="1">IFERROR(INDEX($W$2:$W$500,SMALL(IF($W$2:$W$500&lt;&gt;"",ROW($T$2:$W$500)-ROW($W$2 )+1),ROWS($W$2:W442))),"")</f>
        <v/>
      </c>
      <c r="Q443" s="10" t="str">
        <f t="array" aca="1" ref="Q443" ca="1">IFERROR(INDEX($Y$2:$Y$500,SMALL(IF($Y$2:$Y$500&lt;&gt;"",ROW($Y$2:$Y$500)-ROW($Y$2 )+1),ROWS($Y$2:Y442))),"")</f>
        <v/>
      </c>
      <c r="S443" s="2" t="str">
        <f t="shared" si="62"/>
        <v/>
      </c>
      <c r="T443" s="2" t="str">
        <f t="shared" si="63"/>
        <v/>
      </c>
      <c r="U443" s="6" t="str">
        <f t="shared" si="64"/>
        <v/>
      </c>
      <c r="V443" s="6" t="str">
        <f t="shared" si="65"/>
        <v/>
      </c>
      <c r="W443" s="6" t="str">
        <f t="shared" si="66"/>
        <v/>
      </c>
      <c r="X443" s="6" t="str">
        <f t="shared" si="67"/>
        <v/>
      </c>
      <c r="Y443" s="6" t="str">
        <f t="shared" si="68"/>
        <v/>
      </c>
      <c r="Z443" s="2"/>
      <c r="AA443" s="2"/>
      <c r="AB443" s="1" t="str">
        <f t="shared" si="69"/>
        <v/>
      </c>
      <c r="AC443" s="1" t="str">
        <f>IF(COUNTIF($AB$3:AB444,AB444)=1,AB444,"")</f>
        <v/>
      </c>
      <c r="AD443" s="1" t="str">
        <f t="array" ref="AD443">IFERROR(INDEX($AC$2:$AC$500,SMALL(IF($AC$2:$AC$500&lt;&gt;"",ROW($AC$2:$AC$500)-ROW($AC$2 )+1),ROWS($AC$2:AC443))),"")</f>
        <v/>
      </c>
      <c r="AE443" s="1" t="str">
        <f t="array" ref="AE443">IF(AD443&lt;&gt;"",MATCH(AD443,$AD$2:$AD$500,0),"")</f>
        <v/>
      </c>
      <c r="AF443" s="1" t="str">
        <f>IF(AND(COUNTIF($AB$2:AB443,AB443)=1,AB443&lt;&gt;""),AB443,"")</f>
        <v/>
      </c>
      <c r="AG443" s="1" t="str">
        <f t="array" ref="AG443">IFERROR(INDEX($AF$2:$AF$500,SMALL(IF($AF$2:$AF$500&lt;&gt;"",ROW($AF$2:$AF$500)-ROW($AF$2 )+1),ROWS($AF$2:AF443))),"")</f>
        <v/>
      </c>
    </row>
    <row r="444" spans="1:33" ht="20.25" x14ac:dyDescent="0.2">
      <c r="A444" s="15"/>
      <c r="B444" s="15"/>
      <c r="C444" s="15"/>
      <c r="D444" s="15"/>
      <c r="E444" s="15" t="str">
        <f t="shared" si="61"/>
        <v/>
      </c>
      <c r="F444" s="15"/>
      <c r="G444" s="16" t="s">
        <v>25</v>
      </c>
      <c r="H444" s="6"/>
      <c r="K444" s="11" t="str">
        <f>IF(ROWS($K$3:K444)&gt;$R$2,"",SMALL($S$2:$S$500,ROWS($K$3:K444)))</f>
        <v/>
      </c>
      <c r="L444" s="12"/>
      <c r="M444" s="12" t="str">
        <f t="array" aca="1" ref="M444" ca="1">IFERROR(INDEX($T$2:$T$500,SMALL(IF($T$2:$T$500&lt;&gt;"",ROW($T$2:$T$500)-ROW($T$2 )+1),ROWS($T$2:T443))),"")</f>
        <v/>
      </c>
      <c r="N444" s="12" t="str">
        <f t="array" aca="1" ref="N444" ca="1">IFERROR(INDEX($U$2:$U$500,SMALL(IF($U$2:$U$500&lt;&gt;"",ROW($U$2:$U$500)-ROW($U$2 )+1),ROWS($U$2:U443))),"")</f>
        <v/>
      </c>
      <c r="O444" s="12" t="str">
        <f t="array" aca="1" ref="O444" ca="1">IFERROR(INDEX($V$2:$V$500,SMALL(IF($V$2:$V$500&lt;&gt;"",ROW($T$2:$V$500)-ROW($V$2 )+1),ROWS($V$2:V443))),"")</f>
        <v/>
      </c>
      <c r="P444" s="12" t="str">
        <f t="array" aca="1" ref="P444" ca="1">IFERROR(INDEX($W$2:$W$500,SMALL(IF($W$2:$W$500&lt;&gt;"",ROW($T$2:$W$500)-ROW($W$2 )+1),ROWS($W$2:W443))),"")</f>
        <v/>
      </c>
      <c r="Q444" s="10" t="str">
        <f t="array" aca="1" ref="Q444" ca="1">IFERROR(INDEX($Y$2:$Y$500,SMALL(IF($Y$2:$Y$500&lt;&gt;"",ROW($Y$2:$Y$500)-ROW($Y$2 )+1),ROWS($Y$2:Y443))),"")</f>
        <v/>
      </c>
      <c r="S444" s="2" t="str">
        <f t="shared" si="62"/>
        <v/>
      </c>
      <c r="T444" s="2" t="str">
        <f t="shared" si="63"/>
        <v/>
      </c>
      <c r="U444" s="6" t="str">
        <f t="shared" si="64"/>
        <v/>
      </c>
      <c r="V444" s="6" t="str">
        <f t="shared" si="65"/>
        <v/>
      </c>
      <c r="W444" s="6" t="str">
        <f t="shared" si="66"/>
        <v/>
      </c>
      <c r="X444" s="6" t="str">
        <f t="shared" si="67"/>
        <v/>
      </c>
      <c r="Y444" s="6" t="str">
        <f t="shared" si="68"/>
        <v/>
      </c>
      <c r="Z444" s="2"/>
      <c r="AA444" s="2"/>
      <c r="AB444" s="1" t="str">
        <f t="shared" si="69"/>
        <v/>
      </c>
      <c r="AC444" s="1" t="str">
        <f>IF(COUNTIF($AB$3:AB445,AB445)=1,AB445,"")</f>
        <v/>
      </c>
      <c r="AD444" s="1" t="str">
        <f t="array" ref="AD444">IFERROR(INDEX($AC$2:$AC$500,SMALL(IF($AC$2:$AC$500&lt;&gt;"",ROW($AC$2:$AC$500)-ROW($AC$2 )+1),ROWS($AC$2:AC444))),"")</f>
        <v/>
      </c>
      <c r="AE444" s="1" t="str">
        <f t="array" ref="AE444">IF(AD444&lt;&gt;"",MATCH(AD444,$AD$2:$AD$500,0),"")</f>
        <v/>
      </c>
      <c r="AF444" s="1" t="str">
        <f>IF(AND(COUNTIF($AB$2:AB444,AB444)=1,AB444&lt;&gt;""),AB444,"")</f>
        <v/>
      </c>
      <c r="AG444" s="1" t="str">
        <f t="array" ref="AG444">IFERROR(INDEX($AF$2:$AF$500,SMALL(IF($AF$2:$AF$500&lt;&gt;"",ROW($AF$2:$AF$500)-ROW($AF$2 )+1),ROWS($AF$2:AF444))),"")</f>
        <v/>
      </c>
    </row>
    <row r="445" spans="1:33" ht="20.25" x14ac:dyDescent="0.2">
      <c r="A445" s="15"/>
      <c r="B445" s="15"/>
      <c r="C445" s="15"/>
      <c r="D445" s="15"/>
      <c r="E445" s="15" t="str">
        <f t="shared" si="61"/>
        <v/>
      </c>
      <c r="F445" s="15"/>
      <c r="G445" s="16" t="s">
        <v>25</v>
      </c>
      <c r="H445" s="6"/>
      <c r="K445" s="11" t="str">
        <f>IF(ROWS($K$3:K445)&gt;$R$2,"",SMALL($S$2:$S$500,ROWS($K$3:K445)))</f>
        <v/>
      </c>
      <c r="L445" s="12"/>
      <c r="M445" s="12" t="str">
        <f t="array" aca="1" ref="M445" ca="1">IFERROR(INDEX($T$2:$T$500,SMALL(IF($T$2:$T$500&lt;&gt;"",ROW($T$2:$T$500)-ROW($T$2 )+1),ROWS($T$2:T444))),"")</f>
        <v/>
      </c>
      <c r="N445" s="12" t="str">
        <f t="array" aca="1" ref="N445" ca="1">IFERROR(INDEX($U$2:$U$500,SMALL(IF($U$2:$U$500&lt;&gt;"",ROW($U$2:$U$500)-ROW($U$2 )+1),ROWS($U$2:U444))),"")</f>
        <v/>
      </c>
      <c r="O445" s="12" t="str">
        <f t="array" aca="1" ref="O445" ca="1">IFERROR(INDEX($V$2:$V$500,SMALL(IF($V$2:$V$500&lt;&gt;"",ROW($T$2:$V$500)-ROW($V$2 )+1),ROWS($V$2:V444))),"")</f>
        <v/>
      </c>
      <c r="P445" s="12" t="str">
        <f t="array" aca="1" ref="P445" ca="1">IFERROR(INDEX($W$2:$W$500,SMALL(IF($W$2:$W$500&lt;&gt;"",ROW($T$2:$W$500)-ROW($W$2 )+1),ROWS($W$2:W444))),"")</f>
        <v/>
      </c>
      <c r="Q445" s="10" t="str">
        <f t="array" aca="1" ref="Q445" ca="1">IFERROR(INDEX($Y$2:$Y$500,SMALL(IF($Y$2:$Y$500&lt;&gt;"",ROW($Y$2:$Y$500)-ROW($Y$2 )+1),ROWS($Y$2:Y444))),"")</f>
        <v/>
      </c>
      <c r="S445" s="2" t="str">
        <f t="shared" si="62"/>
        <v/>
      </c>
      <c r="T445" s="2" t="str">
        <f t="shared" si="63"/>
        <v/>
      </c>
      <c r="U445" s="6" t="str">
        <f t="shared" si="64"/>
        <v/>
      </c>
      <c r="V445" s="6" t="str">
        <f t="shared" si="65"/>
        <v/>
      </c>
      <c r="W445" s="6" t="str">
        <f t="shared" si="66"/>
        <v/>
      </c>
      <c r="X445" s="6" t="str">
        <f t="shared" si="67"/>
        <v/>
      </c>
      <c r="Y445" s="6" t="str">
        <f t="shared" si="68"/>
        <v/>
      </c>
      <c r="Z445" s="2"/>
      <c r="AA445" s="2"/>
      <c r="AB445" s="1" t="str">
        <f t="shared" si="69"/>
        <v/>
      </c>
      <c r="AC445" s="1" t="str">
        <f>IF(COUNTIF($AB$3:AB446,AB446)=1,AB446,"")</f>
        <v/>
      </c>
      <c r="AD445" s="1" t="str">
        <f t="array" ref="AD445">IFERROR(INDEX($AC$2:$AC$500,SMALL(IF($AC$2:$AC$500&lt;&gt;"",ROW($AC$2:$AC$500)-ROW($AC$2 )+1),ROWS($AC$2:AC445))),"")</f>
        <v/>
      </c>
      <c r="AE445" s="1" t="str">
        <f t="array" ref="AE445">IF(AD445&lt;&gt;"",MATCH(AD445,$AD$2:$AD$500,0),"")</f>
        <v/>
      </c>
      <c r="AF445" s="1" t="str">
        <f>IF(AND(COUNTIF($AB$2:AB445,AB445)=1,AB445&lt;&gt;""),AB445,"")</f>
        <v/>
      </c>
      <c r="AG445" s="1" t="str">
        <f t="array" ref="AG445">IFERROR(INDEX($AF$2:$AF$500,SMALL(IF($AF$2:$AF$500&lt;&gt;"",ROW($AF$2:$AF$500)-ROW($AF$2 )+1),ROWS($AF$2:AF445))),"")</f>
        <v/>
      </c>
    </row>
    <row r="446" spans="1:33" ht="20.25" x14ac:dyDescent="0.2">
      <c r="A446" s="15"/>
      <c r="B446" s="15"/>
      <c r="C446" s="15"/>
      <c r="D446" s="15"/>
      <c r="E446" s="15" t="str">
        <f t="shared" si="61"/>
        <v/>
      </c>
      <c r="F446" s="15"/>
      <c r="G446" s="16" t="s">
        <v>25</v>
      </c>
      <c r="H446" s="6"/>
      <c r="K446" s="11" t="str">
        <f>IF(ROWS($K$3:K446)&gt;$R$2,"",SMALL($S$2:$S$500,ROWS($K$3:K446)))</f>
        <v/>
      </c>
      <c r="L446" s="12"/>
      <c r="M446" s="12" t="str">
        <f t="array" aca="1" ref="M446" ca="1">IFERROR(INDEX($T$2:$T$500,SMALL(IF($T$2:$T$500&lt;&gt;"",ROW($T$2:$T$500)-ROW($T$2 )+1),ROWS($T$2:T445))),"")</f>
        <v/>
      </c>
      <c r="N446" s="12" t="str">
        <f t="array" aca="1" ref="N446" ca="1">IFERROR(INDEX($U$2:$U$500,SMALL(IF($U$2:$U$500&lt;&gt;"",ROW($U$2:$U$500)-ROW($U$2 )+1),ROWS($U$2:U445))),"")</f>
        <v/>
      </c>
      <c r="O446" s="12" t="str">
        <f t="array" aca="1" ref="O446" ca="1">IFERROR(INDEX($V$2:$V$500,SMALL(IF($V$2:$V$500&lt;&gt;"",ROW($T$2:$V$500)-ROW($V$2 )+1),ROWS($V$2:V445))),"")</f>
        <v/>
      </c>
      <c r="P446" s="12" t="str">
        <f t="array" aca="1" ref="P446" ca="1">IFERROR(INDEX($W$2:$W$500,SMALL(IF($W$2:$W$500&lt;&gt;"",ROW($T$2:$W$500)-ROW($W$2 )+1),ROWS($W$2:W445))),"")</f>
        <v/>
      </c>
      <c r="Q446" s="10" t="str">
        <f t="array" aca="1" ref="Q446" ca="1">IFERROR(INDEX($Y$2:$Y$500,SMALL(IF($Y$2:$Y$500&lt;&gt;"",ROW($Y$2:$Y$500)-ROW($Y$2 )+1),ROWS($Y$2:Y445))),"")</f>
        <v/>
      </c>
      <c r="S446" s="2" t="str">
        <f t="shared" si="62"/>
        <v/>
      </c>
      <c r="T446" s="2" t="str">
        <f t="shared" si="63"/>
        <v/>
      </c>
      <c r="U446" s="6" t="str">
        <f t="shared" si="64"/>
        <v/>
      </c>
      <c r="V446" s="6" t="str">
        <f t="shared" si="65"/>
        <v/>
      </c>
      <c r="W446" s="6" t="str">
        <f t="shared" si="66"/>
        <v/>
      </c>
      <c r="X446" s="6" t="str">
        <f t="shared" si="67"/>
        <v/>
      </c>
      <c r="Y446" s="6" t="str">
        <f t="shared" si="68"/>
        <v/>
      </c>
      <c r="Z446" s="2"/>
      <c r="AA446" s="2"/>
      <c r="AB446" s="1" t="str">
        <f t="shared" si="69"/>
        <v/>
      </c>
      <c r="AC446" s="1" t="str">
        <f>IF(COUNTIF($AB$3:AB447,AB447)=1,AB447,"")</f>
        <v/>
      </c>
      <c r="AD446" s="1" t="str">
        <f t="array" ref="AD446">IFERROR(INDEX($AC$2:$AC$500,SMALL(IF($AC$2:$AC$500&lt;&gt;"",ROW($AC$2:$AC$500)-ROW($AC$2 )+1),ROWS($AC$2:AC446))),"")</f>
        <v/>
      </c>
      <c r="AE446" s="1" t="str">
        <f t="array" ref="AE446">IF(AD446&lt;&gt;"",MATCH(AD446,$AD$2:$AD$500,0),"")</f>
        <v/>
      </c>
      <c r="AF446" s="1" t="str">
        <f>IF(AND(COUNTIF($AB$2:AB446,AB446)=1,AB446&lt;&gt;""),AB446,"")</f>
        <v/>
      </c>
      <c r="AG446" s="1" t="str">
        <f t="array" ref="AG446">IFERROR(INDEX($AF$2:$AF$500,SMALL(IF($AF$2:$AF$500&lt;&gt;"",ROW($AF$2:$AF$500)-ROW($AF$2 )+1),ROWS($AF$2:AF446))),"")</f>
        <v/>
      </c>
    </row>
    <row r="447" spans="1:33" ht="20.25" x14ac:dyDescent="0.2">
      <c r="A447" s="15"/>
      <c r="B447" s="15"/>
      <c r="C447" s="15"/>
      <c r="D447" s="15"/>
      <c r="E447" s="15" t="str">
        <f t="shared" si="61"/>
        <v/>
      </c>
      <c r="F447" s="15"/>
      <c r="G447" s="16" t="s">
        <v>25</v>
      </c>
      <c r="H447" s="6"/>
      <c r="K447" s="11" t="str">
        <f>IF(ROWS($K$3:K447)&gt;$R$2,"",SMALL($S$2:$S$500,ROWS($K$3:K447)))</f>
        <v/>
      </c>
      <c r="L447" s="12"/>
      <c r="M447" s="12" t="str">
        <f t="array" aca="1" ref="M447" ca="1">IFERROR(INDEX($T$2:$T$500,SMALL(IF($T$2:$T$500&lt;&gt;"",ROW($T$2:$T$500)-ROW($T$2 )+1),ROWS($T$2:T446))),"")</f>
        <v/>
      </c>
      <c r="N447" s="12" t="str">
        <f t="array" aca="1" ref="N447" ca="1">IFERROR(INDEX($U$2:$U$500,SMALL(IF($U$2:$U$500&lt;&gt;"",ROW($U$2:$U$500)-ROW($U$2 )+1),ROWS($U$2:U446))),"")</f>
        <v/>
      </c>
      <c r="O447" s="12" t="str">
        <f t="array" aca="1" ref="O447" ca="1">IFERROR(INDEX($V$2:$V$500,SMALL(IF($V$2:$V$500&lt;&gt;"",ROW($T$2:$V$500)-ROW($V$2 )+1),ROWS($V$2:V446))),"")</f>
        <v/>
      </c>
      <c r="P447" s="12" t="str">
        <f t="array" aca="1" ref="P447" ca="1">IFERROR(INDEX($W$2:$W$500,SMALL(IF($W$2:$W$500&lt;&gt;"",ROW($T$2:$W$500)-ROW($W$2 )+1),ROWS($W$2:W446))),"")</f>
        <v/>
      </c>
      <c r="Q447" s="10" t="str">
        <f t="array" aca="1" ref="Q447" ca="1">IFERROR(INDEX($Y$2:$Y$500,SMALL(IF($Y$2:$Y$500&lt;&gt;"",ROW($Y$2:$Y$500)-ROW($Y$2 )+1),ROWS($Y$2:Y446))),"")</f>
        <v/>
      </c>
      <c r="S447" s="2" t="str">
        <f t="shared" si="62"/>
        <v/>
      </c>
      <c r="T447" s="2" t="str">
        <f t="shared" si="63"/>
        <v/>
      </c>
      <c r="U447" s="6" t="str">
        <f t="shared" si="64"/>
        <v/>
      </c>
      <c r="V447" s="6" t="str">
        <f t="shared" si="65"/>
        <v/>
      </c>
      <c r="W447" s="6" t="str">
        <f t="shared" si="66"/>
        <v/>
      </c>
      <c r="X447" s="6" t="str">
        <f t="shared" si="67"/>
        <v/>
      </c>
      <c r="Y447" s="6" t="str">
        <f t="shared" si="68"/>
        <v/>
      </c>
      <c r="Z447" s="2"/>
      <c r="AA447" s="2"/>
      <c r="AB447" s="1" t="str">
        <f t="shared" si="69"/>
        <v/>
      </c>
      <c r="AC447" s="1" t="str">
        <f>IF(COUNTIF($AB$3:AB448,AB448)=1,AB448,"")</f>
        <v/>
      </c>
      <c r="AD447" s="1" t="str">
        <f t="array" ref="AD447">IFERROR(INDEX($AC$2:$AC$500,SMALL(IF($AC$2:$AC$500&lt;&gt;"",ROW($AC$2:$AC$500)-ROW($AC$2 )+1),ROWS($AC$2:AC447))),"")</f>
        <v/>
      </c>
      <c r="AE447" s="1" t="str">
        <f t="array" ref="AE447">IF(AD447&lt;&gt;"",MATCH(AD447,$AD$2:$AD$500,0),"")</f>
        <v/>
      </c>
      <c r="AF447" s="1" t="str">
        <f>IF(AND(COUNTIF($AB$2:AB447,AB447)=1,AB447&lt;&gt;""),AB447,"")</f>
        <v/>
      </c>
      <c r="AG447" s="1" t="str">
        <f t="array" ref="AG447">IFERROR(INDEX($AF$2:$AF$500,SMALL(IF($AF$2:$AF$500&lt;&gt;"",ROW($AF$2:$AF$500)-ROW($AF$2 )+1),ROWS($AF$2:AF447))),"")</f>
        <v/>
      </c>
    </row>
    <row r="448" spans="1:33" ht="20.25" x14ac:dyDescent="0.2">
      <c r="A448" s="15"/>
      <c r="B448" s="15"/>
      <c r="C448" s="15"/>
      <c r="D448" s="15"/>
      <c r="E448" s="15" t="str">
        <f t="shared" si="61"/>
        <v/>
      </c>
      <c r="F448" s="15"/>
      <c r="G448" s="16" t="s">
        <v>25</v>
      </c>
      <c r="H448" s="6"/>
      <c r="K448" s="11" t="str">
        <f>IF(ROWS($K$3:K448)&gt;$R$2,"",SMALL($S$2:$S$500,ROWS($K$3:K448)))</f>
        <v/>
      </c>
      <c r="L448" s="12"/>
      <c r="M448" s="12" t="str">
        <f t="array" aca="1" ref="M448" ca="1">IFERROR(INDEX($T$2:$T$500,SMALL(IF($T$2:$T$500&lt;&gt;"",ROW($T$2:$T$500)-ROW($T$2 )+1),ROWS($T$2:T447))),"")</f>
        <v/>
      </c>
      <c r="N448" s="12" t="str">
        <f t="array" aca="1" ref="N448" ca="1">IFERROR(INDEX($U$2:$U$500,SMALL(IF($U$2:$U$500&lt;&gt;"",ROW($U$2:$U$500)-ROW($U$2 )+1),ROWS($U$2:U447))),"")</f>
        <v/>
      </c>
      <c r="O448" s="12" t="str">
        <f t="array" aca="1" ref="O448" ca="1">IFERROR(INDEX($V$2:$V$500,SMALL(IF($V$2:$V$500&lt;&gt;"",ROW($T$2:$V$500)-ROW($V$2 )+1),ROWS($V$2:V447))),"")</f>
        <v/>
      </c>
      <c r="P448" s="12" t="str">
        <f t="array" aca="1" ref="P448" ca="1">IFERROR(INDEX($W$2:$W$500,SMALL(IF($W$2:$W$500&lt;&gt;"",ROW($T$2:$W$500)-ROW($W$2 )+1),ROWS($W$2:W447))),"")</f>
        <v/>
      </c>
      <c r="Q448" s="10" t="str">
        <f t="array" aca="1" ref="Q448" ca="1">IFERROR(INDEX($Y$2:$Y$500,SMALL(IF($Y$2:$Y$500&lt;&gt;"",ROW($Y$2:$Y$500)-ROW($Y$2 )+1),ROWS($Y$2:Y447))),"")</f>
        <v/>
      </c>
      <c r="S448" s="2" t="str">
        <f t="shared" si="62"/>
        <v/>
      </c>
      <c r="T448" s="2" t="str">
        <f t="shared" si="63"/>
        <v/>
      </c>
      <c r="U448" s="6" t="str">
        <f t="shared" si="64"/>
        <v/>
      </c>
      <c r="V448" s="6" t="str">
        <f t="shared" si="65"/>
        <v/>
      </c>
      <c r="W448" s="6" t="str">
        <f t="shared" si="66"/>
        <v/>
      </c>
      <c r="X448" s="6" t="str">
        <f t="shared" si="67"/>
        <v/>
      </c>
      <c r="Y448" s="6" t="str">
        <f t="shared" si="68"/>
        <v/>
      </c>
      <c r="Z448" s="2"/>
      <c r="AA448" s="2"/>
      <c r="AB448" s="1" t="str">
        <f t="shared" si="69"/>
        <v/>
      </c>
      <c r="AC448" s="1" t="str">
        <f>IF(COUNTIF($AB$3:AB449,AB449)=1,AB449,"")</f>
        <v/>
      </c>
      <c r="AD448" s="1" t="str">
        <f t="array" ref="AD448">IFERROR(INDEX($AC$2:$AC$500,SMALL(IF($AC$2:$AC$500&lt;&gt;"",ROW($AC$2:$AC$500)-ROW($AC$2 )+1),ROWS($AC$2:AC448))),"")</f>
        <v/>
      </c>
      <c r="AE448" s="1" t="str">
        <f t="array" ref="AE448">IF(AD448&lt;&gt;"",MATCH(AD448,$AD$2:$AD$500,0),"")</f>
        <v/>
      </c>
      <c r="AF448" s="1" t="str">
        <f>IF(AND(COUNTIF($AB$2:AB448,AB448)=1,AB448&lt;&gt;""),AB448,"")</f>
        <v/>
      </c>
      <c r="AG448" s="1" t="str">
        <f t="array" ref="AG448">IFERROR(INDEX($AF$2:$AF$500,SMALL(IF($AF$2:$AF$500&lt;&gt;"",ROW($AF$2:$AF$500)-ROW($AF$2 )+1),ROWS($AF$2:AF448))),"")</f>
        <v/>
      </c>
    </row>
    <row r="449" spans="1:33" ht="20.25" x14ac:dyDescent="0.2">
      <c r="A449" s="15"/>
      <c r="B449" s="15"/>
      <c r="C449" s="15"/>
      <c r="D449" s="15"/>
      <c r="E449" s="15" t="str">
        <f t="shared" si="61"/>
        <v/>
      </c>
      <c r="F449" s="15"/>
      <c r="G449" s="16" t="s">
        <v>25</v>
      </c>
      <c r="H449" s="6"/>
      <c r="K449" s="11" t="str">
        <f>IF(ROWS($K$3:K449)&gt;$R$2,"",SMALL($S$2:$S$500,ROWS($K$3:K449)))</f>
        <v/>
      </c>
      <c r="L449" s="12"/>
      <c r="M449" s="12" t="str">
        <f t="array" aca="1" ref="M449" ca="1">IFERROR(INDEX($T$2:$T$500,SMALL(IF($T$2:$T$500&lt;&gt;"",ROW($T$2:$T$500)-ROW($T$2 )+1),ROWS($T$2:T448))),"")</f>
        <v/>
      </c>
      <c r="N449" s="12" t="str">
        <f t="array" aca="1" ref="N449" ca="1">IFERROR(INDEX($U$2:$U$500,SMALL(IF($U$2:$U$500&lt;&gt;"",ROW($U$2:$U$500)-ROW($U$2 )+1),ROWS($U$2:U448))),"")</f>
        <v/>
      </c>
      <c r="O449" s="12" t="str">
        <f t="array" aca="1" ref="O449" ca="1">IFERROR(INDEX($V$2:$V$500,SMALL(IF($V$2:$V$500&lt;&gt;"",ROW($T$2:$V$500)-ROW($V$2 )+1),ROWS($V$2:V448))),"")</f>
        <v/>
      </c>
      <c r="P449" s="12" t="str">
        <f t="array" aca="1" ref="P449" ca="1">IFERROR(INDEX($W$2:$W$500,SMALL(IF($W$2:$W$500&lt;&gt;"",ROW($T$2:$W$500)-ROW($W$2 )+1),ROWS($W$2:W448))),"")</f>
        <v/>
      </c>
      <c r="Q449" s="10" t="str">
        <f t="array" aca="1" ref="Q449" ca="1">IFERROR(INDEX($Y$2:$Y$500,SMALL(IF($Y$2:$Y$500&lt;&gt;"",ROW($Y$2:$Y$500)-ROW($Y$2 )+1),ROWS($Y$2:Y448))),"")</f>
        <v/>
      </c>
      <c r="S449" s="2" t="str">
        <f t="shared" si="62"/>
        <v/>
      </c>
      <c r="T449" s="2" t="str">
        <f t="shared" si="63"/>
        <v/>
      </c>
      <c r="U449" s="6" t="str">
        <f t="shared" si="64"/>
        <v/>
      </c>
      <c r="V449" s="6" t="str">
        <f t="shared" si="65"/>
        <v/>
      </c>
      <c r="W449" s="6" t="str">
        <f t="shared" si="66"/>
        <v/>
      </c>
      <c r="X449" s="6" t="str">
        <f t="shared" si="67"/>
        <v/>
      </c>
      <c r="Y449" s="6" t="str">
        <f t="shared" si="68"/>
        <v/>
      </c>
      <c r="Z449" s="2"/>
      <c r="AA449" s="2"/>
      <c r="AB449" s="1" t="str">
        <f t="shared" si="69"/>
        <v/>
      </c>
      <c r="AC449" s="1" t="str">
        <f>IF(COUNTIF($AB$3:AB450,AB450)=1,AB450,"")</f>
        <v/>
      </c>
      <c r="AD449" s="1" t="str">
        <f t="array" ref="AD449">IFERROR(INDEX($AC$2:$AC$500,SMALL(IF($AC$2:$AC$500&lt;&gt;"",ROW($AC$2:$AC$500)-ROW($AC$2 )+1),ROWS($AC$2:AC449))),"")</f>
        <v/>
      </c>
      <c r="AE449" s="1" t="str">
        <f t="array" ref="AE449">IF(AD449&lt;&gt;"",MATCH(AD449,$AD$2:$AD$500,0),"")</f>
        <v/>
      </c>
      <c r="AF449" s="1" t="str">
        <f>IF(AND(COUNTIF($AB$2:AB449,AB449)=1,AB449&lt;&gt;""),AB449,"")</f>
        <v/>
      </c>
      <c r="AG449" s="1" t="str">
        <f t="array" ref="AG449">IFERROR(INDEX($AF$2:$AF$500,SMALL(IF($AF$2:$AF$500&lt;&gt;"",ROW($AF$2:$AF$500)-ROW($AF$2 )+1),ROWS($AF$2:AF449))),"")</f>
        <v/>
      </c>
    </row>
    <row r="450" spans="1:33" ht="20.25" x14ac:dyDescent="0.2">
      <c r="A450" s="15"/>
      <c r="B450" s="15"/>
      <c r="C450" s="15"/>
      <c r="D450" s="15"/>
      <c r="E450" s="15" t="str">
        <f t="shared" si="61"/>
        <v/>
      </c>
      <c r="F450" s="15"/>
      <c r="G450" s="16" t="s">
        <v>25</v>
      </c>
      <c r="H450" s="6"/>
      <c r="K450" s="11" t="str">
        <f>IF(ROWS($K$3:K450)&gt;$R$2,"",SMALL($S$2:$S$500,ROWS($K$3:K450)))</f>
        <v/>
      </c>
      <c r="L450" s="12"/>
      <c r="M450" s="12" t="str">
        <f t="array" aca="1" ref="M450" ca="1">IFERROR(INDEX($T$2:$T$500,SMALL(IF($T$2:$T$500&lt;&gt;"",ROW($T$2:$T$500)-ROW($T$2 )+1),ROWS($T$2:T449))),"")</f>
        <v/>
      </c>
      <c r="N450" s="12" t="str">
        <f t="array" aca="1" ref="N450" ca="1">IFERROR(INDEX($U$2:$U$500,SMALL(IF($U$2:$U$500&lt;&gt;"",ROW($U$2:$U$500)-ROW($U$2 )+1),ROWS($U$2:U449))),"")</f>
        <v/>
      </c>
      <c r="O450" s="12" t="str">
        <f t="array" aca="1" ref="O450" ca="1">IFERROR(INDEX($V$2:$V$500,SMALL(IF($V$2:$V$500&lt;&gt;"",ROW($T$2:$V$500)-ROW($V$2 )+1),ROWS($V$2:V449))),"")</f>
        <v/>
      </c>
      <c r="P450" s="12" t="str">
        <f t="array" aca="1" ref="P450" ca="1">IFERROR(INDEX($W$2:$W$500,SMALL(IF($W$2:$W$500&lt;&gt;"",ROW($T$2:$W$500)-ROW($W$2 )+1),ROWS($W$2:W449))),"")</f>
        <v/>
      </c>
      <c r="Q450" s="10" t="str">
        <f t="array" aca="1" ref="Q450" ca="1">IFERROR(INDEX($Y$2:$Y$500,SMALL(IF($Y$2:$Y$500&lt;&gt;"",ROW($Y$2:$Y$500)-ROW($Y$2 )+1),ROWS($Y$2:Y449))),"")</f>
        <v/>
      </c>
      <c r="S450" s="2" t="str">
        <f t="shared" si="62"/>
        <v/>
      </c>
      <c r="T450" s="2" t="str">
        <f t="shared" si="63"/>
        <v/>
      </c>
      <c r="U450" s="6" t="str">
        <f t="shared" si="64"/>
        <v/>
      </c>
      <c r="V450" s="6" t="str">
        <f t="shared" si="65"/>
        <v/>
      </c>
      <c r="W450" s="6" t="str">
        <f t="shared" si="66"/>
        <v/>
      </c>
      <c r="X450" s="6" t="str">
        <f t="shared" si="67"/>
        <v/>
      </c>
      <c r="Y450" s="6" t="str">
        <f t="shared" si="68"/>
        <v/>
      </c>
      <c r="Z450" s="2"/>
      <c r="AA450" s="2"/>
      <c r="AB450" s="1" t="str">
        <f t="shared" si="69"/>
        <v/>
      </c>
      <c r="AC450" s="1" t="str">
        <f>IF(COUNTIF($AB$3:AB451,AB451)=1,AB451,"")</f>
        <v/>
      </c>
      <c r="AD450" s="1" t="str">
        <f t="array" ref="AD450">IFERROR(INDEX($AC$2:$AC$500,SMALL(IF($AC$2:$AC$500&lt;&gt;"",ROW($AC$2:$AC$500)-ROW($AC$2 )+1),ROWS($AC$2:AC450))),"")</f>
        <v/>
      </c>
      <c r="AE450" s="1" t="str">
        <f t="array" ref="AE450">IF(AD450&lt;&gt;"",MATCH(AD450,$AD$2:$AD$500,0),"")</f>
        <v/>
      </c>
      <c r="AF450" s="1" t="str">
        <f>IF(AND(COUNTIF($AB$2:AB450,AB450)=1,AB450&lt;&gt;""),AB450,"")</f>
        <v/>
      </c>
      <c r="AG450" s="1" t="str">
        <f t="array" ref="AG450">IFERROR(INDEX($AF$2:$AF$500,SMALL(IF($AF$2:$AF$500&lt;&gt;"",ROW($AF$2:$AF$500)-ROW($AF$2 )+1),ROWS($AF$2:AF450))),"")</f>
        <v/>
      </c>
    </row>
    <row r="451" spans="1:33" ht="20.25" x14ac:dyDescent="0.2">
      <c r="A451" s="15"/>
      <c r="B451" s="15"/>
      <c r="C451" s="15"/>
      <c r="D451" s="15"/>
      <c r="E451" s="15" t="str">
        <f t="shared" ref="E451:E500" si="70">IF(AND(C451&lt;&gt;"",D451&lt;""),C451*D451,"")</f>
        <v/>
      </c>
      <c r="F451" s="15"/>
      <c r="G451" s="16" t="s">
        <v>25</v>
      </c>
      <c r="H451" s="6"/>
      <c r="K451" s="11" t="str">
        <f>IF(ROWS($K$3:K451)&gt;$R$2,"",SMALL($S$2:$S$500,ROWS($K$3:K451)))</f>
        <v/>
      </c>
      <c r="L451" s="12"/>
      <c r="M451" s="12" t="str">
        <f t="array" aca="1" ref="M451" ca="1">IFERROR(INDEX($T$2:$T$500,SMALL(IF($T$2:$T$500&lt;&gt;"",ROW($T$2:$T$500)-ROW($T$2 )+1),ROWS($T$2:T450))),"")</f>
        <v/>
      </c>
      <c r="N451" s="12" t="str">
        <f t="array" aca="1" ref="N451" ca="1">IFERROR(INDEX($U$2:$U$500,SMALL(IF($U$2:$U$500&lt;&gt;"",ROW($U$2:$U$500)-ROW($U$2 )+1),ROWS($U$2:U450))),"")</f>
        <v/>
      </c>
      <c r="O451" s="12" t="str">
        <f t="array" aca="1" ref="O451" ca="1">IFERROR(INDEX($V$2:$V$500,SMALL(IF($V$2:$V$500&lt;&gt;"",ROW($T$2:$V$500)-ROW($V$2 )+1),ROWS($V$2:V450))),"")</f>
        <v/>
      </c>
      <c r="P451" s="12" t="str">
        <f t="array" aca="1" ref="P451" ca="1">IFERROR(INDEX($W$2:$W$500,SMALL(IF($W$2:$W$500&lt;&gt;"",ROW($T$2:$W$500)-ROW($W$2 )+1),ROWS($W$2:W450))),"")</f>
        <v/>
      </c>
      <c r="Q451" s="10" t="str">
        <f t="array" aca="1" ref="Q451" ca="1">IFERROR(INDEX($Y$2:$Y$500,SMALL(IF($Y$2:$Y$500&lt;&gt;"",ROW($Y$2:$Y$500)-ROW($Y$2 )+1),ROWS($Y$2:Y450))),"")</f>
        <v/>
      </c>
      <c r="S451" s="2" t="str">
        <f t="shared" ref="S451:S500" si="71">IF($F$2:$F$500=$L$2,VLOOKUP($A451,$A$2:$G$500,COLUMN(A450),0),"")</f>
        <v/>
      </c>
      <c r="T451" s="2" t="str">
        <f t="shared" ref="T451:T500" si="72">IF($F$2:$F$500=$L$2,VLOOKUP($A451,$A$2:$G$500,COLUMN(B450),0),"")</f>
        <v/>
      </c>
      <c r="U451" s="6" t="str">
        <f t="shared" ref="U451:U500" si="73">IF($F$2:$F$500=$L$2,VLOOKUP($A451,$A$2:$G$500,COLUMN(C450),0),"")</f>
        <v/>
      </c>
      <c r="V451" s="6" t="str">
        <f t="shared" ref="V451:V500" si="74">IF($F$2:$F$500=$L$2,VLOOKUP($A451,$A$2:$G$500,COLUMN(D450),0),"")</f>
        <v/>
      </c>
      <c r="W451" s="6" t="str">
        <f t="shared" ref="W451:W500" si="75">IF($F$2:$F$500=$L$2,VLOOKUP($A451,$A$2:$G$500,COLUMN(E450),0),"")</f>
        <v/>
      </c>
      <c r="X451" s="6" t="str">
        <f t="shared" ref="X451:X500" si="76">IF($F$2:$F$500=$L$2,VLOOKUP($A451,$A$2:$G$500,COLUMN(F450),0),"")</f>
        <v/>
      </c>
      <c r="Y451" s="6" t="str">
        <f t="shared" ref="Y451:Y500" si="77">IF($F$2:$F$500=$L$2,VLOOKUP($A451,$A$2:$G$500,COLUMN(G450),0),"")</f>
        <v/>
      </c>
      <c r="Z451" s="2"/>
      <c r="AA451" s="2"/>
      <c r="AB451" s="1" t="str">
        <f t="shared" ref="AB451:AB500" si="78">IF(F451&lt;&gt;"",F451,"")</f>
        <v/>
      </c>
      <c r="AC451" s="1" t="str">
        <f>IF(COUNTIF($AB$3:AB452,AB452)=1,AB452,"")</f>
        <v/>
      </c>
      <c r="AD451" s="1" t="str">
        <f t="array" ref="AD451">IFERROR(INDEX($AC$2:$AC$500,SMALL(IF($AC$2:$AC$500&lt;&gt;"",ROW($AC$2:$AC$500)-ROW($AC$2 )+1),ROWS($AC$2:AC451))),"")</f>
        <v/>
      </c>
      <c r="AE451" s="1" t="str">
        <f t="array" ref="AE451">IF(AD451&lt;&gt;"",MATCH(AD451,$AD$2:$AD$500,0),"")</f>
        <v/>
      </c>
      <c r="AF451" s="1" t="str">
        <f>IF(AND(COUNTIF($AB$2:AB451,AB451)=1,AB451&lt;&gt;""),AB451,"")</f>
        <v/>
      </c>
      <c r="AG451" s="1" t="str">
        <f t="array" ref="AG451">IFERROR(INDEX($AF$2:$AF$500,SMALL(IF($AF$2:$AF$500&lt;&gt;"",ROW($AF$2:$AF$500)-ROW($AF$2 )+1),ROWS($AF$2:AF451))),"")</f>
        <v/>
      </c>
    </row>
    <row r="452" spans="1:33" ht="20.25" x14ac:dyDescent="0.2">
      <c r="A452" s="15"/>
      <c r="B452" s="15"/>
      <c r="C452" s="15"/>
      <c r="D452" s="15"/>
      <c r="E452" s="15" t="str">
        <f t="shared" si="70"/>
        <v/>
      </c>
      <c r="F452" s="15"/>
      <c r="G452" s="16" t="s">
        <v>25</v>
      </c>
      <c r="H452" s="6"/>
      <c r="K452" s="11" t="str">
        <f>IF(ROWS($K$3:K452)&gt;$R$2,"",SMALL($S$2:$S$500,ROWS($K$3:K452)))</f>
        <v/>
      </c>
      <c r="L452" s="12"/>
      <c r="M452" s="12" t="str">
        <f t="array" aca="1" ref="M452" ca="1">IFERROR(INDEX($T$2:$T$500,SMALL(IF($T$2:$T$500&lt;&gt;"",ROW($T$2:$T$500)-ROW($T$2 )+1),ROWS($T$2:T451))),"")</f>
        <v/>
      </c>
      <c r="N452" s="12" t="str">
        <f t="array" aca="1" ref="N452" ca="1">IFERROR(INDEX($U$2:$U$500,SMALL(IF($U$2:$U$500&lt;&gt;"",ROW($U$2:$U$500)-ROW($U$2 )+1),ROWS($U$2:U451))),"")</f>
        <v/>
      </c>
      <c r="O452" s="12" t="str">
        <f t="array" aca="1" ref="O452" ca="1">IFERROR(INDEX($V$2:$V$500,SMALL(IF($V$2:$V$500&lt;&gt;"",ROW($T$2:$V$500)-ROW($V$2 )+1),ROWS($V$2:V451))),"")</f>
        <v/>
      </c>
      <c r="P452" s="12" t="str">
        <f t="array" aca="1" ref="P452" ca="1">IFERROR(INDEX($W$2:$W$500,SMALL(IF($W$2:$W$500&lt;&gt;"",ROW($T$2:$W$500)-ROW($W$2 )+1),ROWS($W$2:W451))),"")</f>
        <v/>
      </c>
      <c r="Q452" s="10" t="str">
        <f t="array" aca="1" ref="Q452" ca="1">IFERROR(INDEX($Y$2:$Y$500,SMALL(IF($Y$2:$Y$500&lt;&gt;"",ROW($Y$2:$Y$500)-ROW($Y$2 )+1),ROWS($Y$2:Y451))),"")</f>
        <v/>
      </c>
      <c r="S452" s="2" t="str">
        <f t="shared" si="71"/>
        <v/>
      </c>
      <c r="T452" s="2" t="str">
        <f t="shared" si="72"/>
        <v/>
      </c>
      <c r="U452" s="6" t="str">
        <f t="shared" si="73"/>
        <v/>
      </c>
      <c r="V452" s="6" t="str">
        <f t="shared" si="74"/>
        <v/>
      </c>
      <c r="W452" s="6" t="str">
        <f t="shared" si="75"/>
        <v/>
      </c>
      <c r="X452" s="6" t="str">
        <f t="shared" si="76"/>
        <v/>
      </c>
      <c r="Y452" s="6" t="str">
        <f t="shared" si="77"/>
        <v/>
      </c>
      <c r="Z452" s="2"/>
      <c r="AA452" s="2"/>
      <c r="AB452" s="1" t="str">
        <f t="shared" si="78"/>
        <v/>
      </c>
      <c r="AC452" s="1" t="str">
        <f>IF(COUNTIF($AB$3:AB453,AB453)=1,AB453,"")</f>
        <v/>
      </c>
      <c r="AD452" s="1" t="str">
        <f t="array" ref="AD452">IFERROR(INDEX($AC$2:$AC$500,SMALL(IF($AC$2:$AC$500&lt;&gt;"",ROW($AC$2:$AC$500)-ROW($AC$2 )+1),ROWS($AC$2:AC452))),"")</f>
        <v/>
      </c>
      <c r="AE452" s="1" t="str">
        <f t="array" ref="AE452">IF(AD452&lt;&gt;"",MATCH(AD452,$AD$2:$AD$500,0),"")</f>
        <v/>
      </c>
      <c r="AF452" s="1" t="str">
        <f>IF(AND(COUNTIF($AB$2:AB452,AB452)=1,AB452&lt;&gt;""),AB452,"")</f>
        <v/>
      </c>
      <c r="AG452" s="1" t="str">
        <f t="array" ref="AG452">IFERROR(INDEX($AF$2:$AF$500,SMALL(IF($AF$2:$AF$500&lt;&gt;"",ROW($AF$2:$AF$500)-ROW($AF$2 )+1),ROWS($AF$2:AF452))),"")</f>
        <v/>
      </c>
    </row>
    <row r="453" spans="1:33" ht="20.25" x14ac:dyDescent="0.2">
      <c r="A453" s="15"/>
      <c r="B453" s="15"/>
      <c r="C453" s="15"/>
      <c r="D453" s="15"/>
      <c r="E453" s="15" t="str">
        <f t="shared" si="70"/>
        <v/>
      </c>
      <c r="F453" s="15"/>
      <c r="G453" s="16" t="s">
        <v>25</v>
      </c>
      <c r="H453" s="6"/>
      <c r="K453" s="11" t="str">
        <f>IF(ROWS($K$3:K453)&gt;$R$2,"",SMALL($S$2:$S$500,ROWS($K$3:K453)))</f>
        <v/>
      </c>
      <c r="L453" s="12"/>
      <c r="M453" s="12" t="str">
        <f t="array" aca="1" ref="M453" ca="1">IFERROR(INDEX($T$2:$T$500,SMALL(IF($T$2:$T$500&lt;&gt;"",ROW($T$2:$T$500)-ROW($T$2 )+1),ROWS($T$2:T452))),"")</f>
        <v/>
      </c>
      <c r="N453" s="12" t="str">
        <f t="array" aca="1" ref="N453" ca="1">IFERROR(INDEX($U$2:$U$500,SMALL(IF($U$2:$U$500&lt;&gt;"",ROW($U$2:$U$500)-ROW($U$2 )+1),ROWS($U$2:U452))),"")</f>
        <v/>
      </c>
      <c r="O453" s="12" t="str">
        <f t="array" aca="1" ref="O453" ca="1">IFERROR(INDEX($V$2:$V$500,SMALL(IF($V$2:$V$500&lt;&gt;"",ROW($T$2:$V$500)-ROW($V$2 )+1),ROWS($V$2:V452))),"")</f>
        <v/>
      </c>
      <c r="P453" s="12" t="str">
        <f t="array" aca="1" ref="P453" ca="1">IFERROR(INDEX($W$2:$W$500,SMALL(IF($W$2:$W$500&lt;&gt;"",ROW($T$2:$W$500)-ROW($W$2 )+1),ROWS($W$2:W452))),"")</f>
        <v/>
      </c>
      <c r="Q453" s="10" t="str">
        <f t="array" aca="1" ref="Q453" ca="1">IFERROR(INDEX($Y$2:$Y$500,SMALL(IF($Y$2:$Y$500&lt;&gt;"",ROW($Y$2:$Y$500)-ROW($Y$2 )+1),ROWS($Y$2:Y452))),"")</f>
        <v/>
      </c>
      <c r="S453" s="2" t="str">
        <f t="shared" si="71"/>
        <v/>
      </c>
      <c r="T453" s="2" t="str">
        <f t="shared" si="72"/>
        <v/>
      </c>
      <c r="U453" s="6" t="str">
        <f t="shared" si="73"/>
        <v/>
      </c>
      <c r="V453" s="6" t="str">
        <f t="shared" si="74"/>
        <v/>
      </c>
      <c r="W453" s="6" t="str">
        <f t="shared" si="75"/>
        <v/>
      </c>
      <c r="X453" s="6" t="str">
        <f t="shared" si="76"/>
        <v/>
      </c>
      <c r="Y453" s="6" t="str">
        <f t="shared" si="77"/>
        <v/>
      </c>
      <c r="Z453" s="2"/>
      <c r="AA453" s="2"/>
      <c r="AB453" s="1" t="str">
        <f t="shared" si="78"/>
        <v/>
      </c>
      <c r="AC453" s="1" t="str">
        <f>IF(COUNTIF($AB$3:AB454,AB454)=1,AB454,"")</f>
        <v/>
      </c>
      <c r="AD453" s="1" t="str">
        <f t="array" ref="AD453">IFERROR(INDEX($AC$2:$AC$500,SMALL(IF($AC$2:$AC$500&lt;&gt;"",ROW($AC$2:$AC$500)-ROW($AC$2 )+1),ROWS($AC$2:AC453))),"")</f>
        <v/>
      </c>
      <c r="AE453" s="1" t="str">
        <f t="array" ref="AE453">IF(AD453&lt;&gt;"",MATCH(AD453,$AD$2:$AD$500,0),"")</f>
        <v/>
      </c>
      <c r="AF453" s="1" t="str">
        <f>IF(AND(COUNTIF($AB$2:AB453,AB453)=1,AB453&lt;&gt;""),AB453,"")</f>
        <v/>
      </c>
      <c r="AG453" s="1" t="str">
        <f t="array" ref="AG453">IFERROR(INDEX($AF$2:$AF$500,SMALL(IF($AF$2:$AF$500&lt;&gt;"",ROW($AF$2:$AF$500)-ROW($AF$2 )+1),ROWS($AF$2:AF453))),"")</f>
        <v/>
      </c>
    </row>
    <row r="454" spans="1:33" ht="20.25" x14ac:dyDescent="0.2">
      <c r="A454" s="15"/>
      <c r="B454" s="15"/>
      <c r="C454" s="15"/>
      <c r="D454" s="15"/>
      <c r="E454" s="15" t="str">
        <f t="shared" si="70"/>
        <v/>
      </c>
      <c r="F454" s="15"/>
      <c r="G454" s="16" t="s">
        <v>25</v>
      </c>
      <c r="H454" s="6"/>
      <c r="K454" s="11" t="str">
        <f>IF(ROWS($K$3:K454)&gt;$R$2,"",SMALL($S$2:$S$500,ROWS($K$3:K454)))</f>
        <v/>
      </c>
      <c r="L454" s="12"/>
      <c r="M454" s="12" t="str">
        <f t="array" aca="1" ref="M454" ca="1">IFERROR(INDEX($T$2:$T$500,SMALL(IF($T$2:$T$500&lt;&gt;"",ROW($T$2:$T$500)-ROW($T$2 )+1),ROWS($T$2:T453))),"")</f>
        <v/>
      </c>
      <c r="N454" s="12" t="str">
        <f t="array" aca="1" ref="N454" ca="1">IFERROR(INDEX($U$2:$U$500,SMALL(IF($U$2:$U$500&lt;&gt;"",ROW($U$2:$U$500)-ROW($U$2 )+1),ROWS($U$2:U453))),"")</f>
        <v/>
      </c>
      <c r="O454" s="12" t="str">
        <f t="array" aca="1" ref="O454" ca="1">IFERROR(INDEX($V$2:$V$500,SMALL(IF($V$2:$V$500&lt;&gt;"",ROW($T$2:$V$500)-ROW($V$2 )+1),ROWS($V$2:V453))),"")</f>
        <v/>
      </c>
      <c r="P454" s="12" t="str">
        <f t="array" aca="1" ref="P454" ca="1">IFERROR(INDEX($W$2:$W$500,SMALL(IF($W$2:$W$500&lt;&gt;"",ROW($T$2:$W$500)-ROW($W$2 )+1),ROWS($W$2:W453))),"")</f>
        <v/>
      </c>
      <c r="Q454" s="10" t="str">
        <f t="array" aca="1" ref="Q454" ca="1">IFERROR(INDEX($Y$2:$Y$500,SMALL(IF($Y$2:$Y$500&lt;&gt;"",ROW($Y$2:$Y$500)-ROW($Y$2 )+1),ROWS($Y$2:Y453))),"")</f>
        <v/>
      </c>
      <c r="S454" s="2" t="str">
        <f t="shared" si="71"/>
        <v/>
      </c>
      <c r="T454" s="2" t="str">
        <f t="shared" si="72"/>
        <v/>
      </c>
      <c r="U454" s="6" t="str">
        <f t="shared" si="73"/>
        <v/>
      </c>
      <c r="V454" s="6" t="str">
        <f t="shared" si="74"/>
        <v/>
      </c>
      <c r="W454" s="6" t="str">
        <f t="shared" si="75"/>
        <v/>
      </c>
      <c r="X454" s="6" t="str">
        <f t="shared" si="76"/>
        <v/>
      </c>
      <c r="Y454" s="6" t="str">
        <f t="shared" si="77"/>
        <v/>
      </c>
      <c r="Z454" s="2"/>
      <c r="AA454" s="2"/>
      <c r="AB454" s="1" t="str">
        <f t="shared" si="78"/>
        <v/>
      </c>
      <c r="AC454" s="1" t="str">
        <f>IF(COUNTIF($AB$3:AB455,AB455)=1,AB455,"")</f>
        <v/>
      </c>
      <c r="AD454" s="1" t="str">
        <f t="array" ref="AD454">IFERROR(INDEX($AC$2:$AC$500,SMALL(IF($AC$2:$AC$500&lt;&gt;"",ROW($AC$2:$AC$500)-ROW($AC$2 )+1),ROWS($AC$2:AC454))),"")</f>
        <v/>
      </c>
      <c r="AE454" s="1" t="str">
        <f t="array" ref="AE454">IF(AD454&lt;&gt;"",MATCH(AD454,$AD$2:$AD$500,0),"")</f>
        <v/>
      </c>
      <c r="AF454" s="1" t="str">
        <f>IF(AND(COUNTIF($AB$2:AB454,AB454)=1,AB454&lt;&gt;""),AB454,"")</f>
        <v/>
      </c>
      <c r="AG454" s="1" t="str">
        <f t="array" ref="AG454">IFERROR(INDEX($AF$2:$AF$500,SMALL(IF($AF$2:$AF$500&lt;&gt;"",ROW($AF$2:$AF$500)-ROW($AF$2 )+1),ROWS($AF$2:AF454))),"")</f>
        <v/>
      </c>
    </row>
    <row r="455" spans="1:33" ht="20.25" x14ac:dyDescent="0.2">
      <c r="A455" s="15"/>
      <c r="B455" s="15"/>
      <c r="C455" s="15"/>
      <c r="D455" s="15"/>
      <c r="E455" s="15" t="str">
        <f t="shared" si="70"/>
        <v/>
      </c>
      <c r="F455" s="15"/>
      <c r="G455" s="16" t="s">
        <v>25</v>
      </c>
      <c r="H455" s="6"/>
      <c r="K455" s="11" t="str">
        <f>IF(ROWS($K$3:K455)&gt;$R$2,"",SMALL($S$2:$S$500,ROWS($K$3:K455)))</f>
        <v/>
      </c>
      <c r="L455" s="12"/>
      <c r="M455" s="12" t="str">
        <f t="array" aca="1" ref="M455" ca="1">IFERROR(INDEX($T$2:$T$500,SMALL(IF($T$2:$T$500&lt;&gt;"",ROW($T$2:$T$500)-ROW($T$2 )+1),ROWS($T$2:T454))),"")</f>
        <v/>
      </c>
      <c r="N455" s="12" t="str">
        <f t="array" aca="1" ref="N455" ca="1">IFERROR(INDEX($U$2:$U$500,SMALL(IF($U$2:$U$500&lt;&gt;"",ROW($U$2:$U$500)-ROW($U$2 )+1),ROWS($U$2:U454))),"")</f>
        <v/>
      </c>
      <c r="O455" s="12" t="str">
        <f t="array" aca="1" ref="O455" ca="1">IFERROR(INDEX($V$2:$V$500,SMALL(IF($V$2:$V$500&lt;&gt;"",ROW($T$2:$V$500)-ROW($V$2 )+1),ROWS($V$2:V454))),"")</f>
        <v/>
      </c>
      <c r="P455" s="12" t="str">
        <f t="array" aca="1" ref="P455" ca="1">IFERROR(INDEX($W$2:$W$500,SMALL(IF($W$2:$W$500&lt;&gt;"",ROW($T$2:$W$500)-ROW($W$2 )+1),ROWS($W$2:W454))),"")</f>
        <v/>
      </c>
      <c r="Q455" s="10" t="str">
        <f t="array" aca="1" ref="Q455" ca="1">IFERROR(INDEX($Y$2:$Y$500,SMALL(IF($Y$2:$Y$500&lt;&gt;"",ROW($Y$2:$Y$500)-ROW($Y$2 )+1),ROWS($Y$2:Y454))),"")</f>
        <v/>
      </c>
      <c r="S455" s="2" t="str">
        <f t="shared" si="71"/>
        <v/>
      </c>
      <c r="T455" s="2" t="str">
        <f t="shared" si="72"/>
        <v/>
      </c>
      <c r="U455" s="6" t="str">
        <f t="shared" si="73"/>
        <v/>
      </c>
      <c r="V455" s="6" t="str">
        <f t="shared" si="74"/>
        <v/>
      </c>
      <c r="W455" s="6" t="str">
        <f t="shared" si="75"/>
        <v/>
      </c>
      <c r="X455" s="6" t="str">
        <f t="shared" si="76"/>
        <v/>
      </c>
      <c r="Y455" s="6" t="str">
        <f t="shared" si="77"/>
        <v/>
      </c>
      <c r="Z455" s="2"/>
      <c r="AA455" s="2"/>
      <c r="AB455" s="1" t="str">
        <f t="shared" si="78"/>
        <v/>
      </c>
      <c r="AC455" s="1" t="str">
        <f>IF(COUNTIF($AB$3:AB456,AB456)=1,AB456,"")</f>
        <v/>
      </c>
      <c r="AD455" s="1" t="str">
        <f t="array" ref="AD455">IFERROR(INDEX($AC$2:$AC$500,SMALL(IF($AC$2:$AC$500&lt;&gt;"",ROW($AC$2:$AC$500)-ROW($AC$2 )+1),ROWS($AC$2:AC455))),"")</f>
        <v/>
      </c>
      <c r="AE455" s="1" t="str">
        <f t="array" ref="AE455">IF(AD455&lt;&gt;"",MATCH(AD455,$AD$2:$AD$500,0),"")</f>
        <v/>
      </c>
      <c r="AF455" s="1" t="str">
        <f>IF(AND(COUNTIF($AB$2:AB455,AB455)=1,AB455&lt;&gt;""),AB455,"")</f>
        <v/>
      </c>
      <c r="AG455" s="1" t="str">
        <f t="array" ref="AG455">IFERROR(INDEX($AF$2:$AF$500,SMALL(IF($AF$2:$AF$500&lt;&gt;"",ROW($AF$2:$AF$500)-ROW($AF$2 )+1),ROWS($AF$2:AF455))),"")</f>
        <v/>
      </c>
    </row>
    <row r="456" spans="1:33" ht="20.25" x14ac:dyDescent="0.2">
      <c r="A456" s="15"/>
      <c r="B456" s="15"/>
      <c r="C456" s="15"/>
      <c r="D456" s="15"/>
      <c r="E456" s="15" t="str">
        <f t="shared" si="70"/>
        <v/>
      </c>
      <c r="F456" s="15"/>
      <c r="G456" s="16" t="s">
        <v>25</v>
      </c>
      <c r="H456" s="6"/>
      <c r="K456" s="11" t="str">
        <f>IF(ROWS($K$3:K456)&gt;$R$2,"",SMALL($S$2:$S$500,ROWS($K$3:K456)))</f>
        <v/>
      </c>
      <c r="L456" s="12"/>
      <c r="M456" s="12" t="str">
        <f t="array" aca="1" ref="M456" ca="1">IFERROR(INDEX($T$2:$T$500,SMALL(IF($T$2:$T$500&lt;&gt;"",ROW($T$2:$T$500)-ROW($T$2 )+1),ROWS($T$2:T455))),"")</f>
        <v/>
      </c>
      <c r="N456" s="12" t="str">
        <f t="array" aca="1" ref="N456" ca="1">IFERROR(INDEX($U$2:$U$500,SMALL(IF($U$2:$U$500&lt;&gt;"",ROW($U$2:$U$500)-ROW($U$2 )+1),ROWS($U$2:U455))),"")</f>
        <v/>
      </c>
      <c r="O456" s="12" t="str">
        <f t="array" aca="1" ref="O456" ca="1">IFERROR(INDEX($V$2:$V$500,SMALL(IF($V$2:$V$500&lt;&gt;"",ROW($T$2:$V$500)-ROW($V$2 )+1),ROWS($V$2:V455))),"")</f>
        <v/>
      </c>
      <c r="P456" s="12" t="str">
        <f t="array" aca="1" ref="P456" ca="1">IFERROR(INDEX($W$2:$W$500,SMALL(IF($W$2:$W$500&lt;&gt;"",ROW($T$2:$W$500)-ROW($W$2 )+1),ROWS($W$2:W455))),"")</f>
        <v/>
      </c>
      <c r="Q456" s="10" t="str">
        <f t="array" aca="1" ref="Q456" ca="1">IFERROR(INDEX($Y$2:$Y$500,SMALL(IF($Y$2:$Y$500&lt;&gt;"",ROW($Y$2:$Y$500)-ROW($Y$2 )+1),ROWS($Y$2:Y455))),"")</f>
        <v/>
      </c>
      <c r="S456" s="2" t="str">
        <f t="shared" si="71"/>
        <v/>
      </c>
      <c r="T456" s="2" t="str">
        <f t="shared" si="72"/>
        <v/>
      </c>
      <c r="U456" s="6" t="str">
        <f t="shared" si="73"/>
        <v/>
      </c>
      <c r="V456" s="6" t="str">
        <f t="shared" si="74"/>
        <v/>
      </c>
      <c r="W456" s="6" t="str">
        <f t="shared" si="75"/>
        <v/>
      </c>
      <c r="X456" s="6" t="str">
        <f t="shared" si="76"/>
        <v/>
      </c>
      <c r="Y456" s="6" t="str">
        <f t="shared" si="77"/>
        <v/>
      </c>
      <c r="Z456" s="2"/>
      <c r="AA456" s="2"/>
      <c r="AB456" s="1" t="str">
        <f t="shared" si="78"/>
        <v/>
      </c>
      <c r="AC456" s="1" t="str">
        <f>IF(COUNTIF($AB$3:AB457,AB457)=1,AB457,"")</f>
        <v/>
      </c>
      <c r="AD456" s="1" t="str">
        <f t="array" ref="AD456">IFERROR(INDEX($AC$2:$AC$500,SMALL(IF($AC$2:$AC$500&lt;&gt;"",ROW($AC$2:$AC$500)-ROW($AC$2 )+1),ROWS($AC$2:AC456))),"")</f>
        <v/>
      </c>
      <c r="AE456" s="1" t="str">
        <f t="array" ref="AE456">IF(AD456&lt;&gt;"",MATCH(AD456,$AD$2:$AD$500,0),"")</f>
        <v/>
      </c>
      <c r="AF456" s="1" t="str">
        <f>IF(AND(COUNTIF($AB$2:AB456,AB456)=1,AB456&lt;&gt;""),AB456,"")</f>
        <v/>
      </c>
      <c r="AG456" s="1" t="str">
        <f t="array" ref="AG456">IFERROR(INDEX($AF$2:$AF$500,SMALL(IF($AF$2:$AF$500&lt;&gt;"",ROW($AF$2:$AF$500)-ROW($AF$2 )+1),ROWS($AF$2:AF456))),"")</f>
        <v/>
      </c>
    </row>
    <row r="457" spans="1:33" ht="20.25" x14ac:dyDescent="0.2">
      <c r="A457" s="15"/>
      <c r="B457" s="15"/>
      <c r="C457" s="15"/>
      <c r="D457" s="15"/>
      <c r="E457" s="15" t="str">
        <f t="shared" si="70"/>
        <v/>
      </c>
      <c r="F457" s="15"/>
      <c r="G457" s="16" t="s">
        <v>25</v>
      </c>
      <c r="H457" s="6"/>
      <c r="K457" s="11" t="str">
        <f>IF(ROWS($K$3:K457)&gt;$R$2,"",SMALL($S$2:$S$500,ROWS($K$3:K457)))</f>
        <v/>
      </c>
      <c r="L457" s="12"/>
      <c r="M457" s="12" t="str">
        <f t="array" aca="1" ref="M457" ca="1">IFERROR(INDEX($T$2:$T$500,SMALL(IF($T$2:$T$500&lt;&gt;"",ROW($T$2:$T$500)-ROW($T$2 )+1),ROWS($T$2:T456))),"")</f>
        <v/>
      </c>
      <c r="N457" s="12" t="str">
        <f t="array" aca="1" ref="N457" ca="1">IFERROR(INDEX($U$2:$U$500,SMALL(IF($U$2:$U$500&lt;&gt;"",ROW($U$2:$U$500)-ROW($U$2 )+1),ROWS($U$2:U456))),"")</f>
        <v/>
      </c>
      <c r="O457" s="12" t="str">
        <f t="array" aca="1" ref="O457" ca="1">IFERROR(INDEX($V$2:$V$500,SMALL(IF($V$2:$V$500&lt;&gt;"",ROW($T$2:$V$500)-ROW($V$2 )+1),ROWS($V$2:V456))),"")</f>
        <v/>
      </c>
      <c r="P457" s="12" t="str">
        <f t="array" aca="1" ref="P457" ca="1">IFERROR(INDEX($W$2:$W$500,SMALL(IF($W$2:$W$500&lt;&gt;"",ROW($T$2:$W$500)-ROW($W$2 )+1),ROWS($W$2:W456))),"")</f>
        <v/>
      </c>
      <c r="Q457" s="10" t="str">
        <f t="array" aca="1" ref="Q457" ca="1">IFERROR(INDEX($Y$2:$Y$500,SMALL(IF($Y$2:$Y$500&lt;&gt;"",ROW($Y$2:$Y$500)-ROW($Y$2 )+1),ROWS($Y$2:Y456))),"")</f>
        <v/>
      </c>
      <c r="S457" s="2" t="str">
        <f t="shared" si="71"/>
        <v/>
      </c>
      <c r="T457" s="2" t="str">
        <f t="shared" si="72"/>
        <v/>
      </c>
      <c r="U457" s="6" t="str">
        <f t="shared" si="73"/>
        <v/>
      </c>
      <c r="V457" s="6" t="str">
        <f t="shared" si="74"/>
        <v/>
      </c>
      <c r="W457" s="6" t="str">
        <f t="shared" si="75"/>
        <v/>
      </c>
      <c r="X457" s="6" t="str">
        <f t="shared" si="76"/>
        <v/>
      </c>
      <c r="Y457" s="6" t="str">
        <f t="shared" si="77"/>
        <v/>
      </c>
      <c r="Z457" s="2"/>
      <c r="AA457" s="2"/>
      <c r="AB457" s="1" t="str">
        <f t="shared" si="78"/>
        <v/>
      </c>
      <c r="AC457" s="1" t="str">
        <f>IF(COUNTIF($AB$3:AB458,AB458)=1,AB458,"")</f>
        <v/>
      </c>
      <c r="AD457" s="1" t="str">
        <f t="array" ref="AD457">IFERROR(INDEX($AC$2:$AC$500,SMALL(IF($AC$2:$AC$500&lt;&gt;"",ROW($AC$2:$AC$500)-ROW($AC$2 )+1),ROWS($AC$2:AC457))),"")</f>
        <v/>
      </c>
      <c r="AE457" s="1" t="str">
        <f t="array" ref="AE457">IF(AD457&lt;&gt;"",MATCH(AD457,$AD$2:$AD$500,0),"")</f>
        <v/>
      </c>
      <c r="AF457" s="1" t="str">
        <f>IF(AND(COUNTIF($AB$2:AB457,AB457)=1,AB457&lt;&gt;""),AB457,"")</f>
        <v/>
      </c>
      <c r="AG457" s="1" t="str">
        <f t="array" ref="AG457">IFERROR(INDEX($AF$2:$AF$500,SMALL(IF($AF$2:$AF$500&lt;&gt;"",ROW($AF$2:$AF$500)-ROW($AF$2 )+1),ROWS($AF$2:AF457))),"")</f>
        <v/>
      </c>
    </row>
    <row r="458" spans="1:33" ht="20.25" x14ac:dyDescent="0.2">
      <c r="A458" s="15"/>
      <c r="B458" s="15"/>
      <c r="C458" s="15"/>
      <c r="D458" s="15"/>
      <c r="E458" s="15" t="str">
        <f t="shared" si="70"/>
        <v/>
      </c>
      <c r="F458" s="15"/>
      <c r="G458" s="16" t="s">
        <v>25</v>
      </c>
      <c r="H458" s="6"/>
      <c r="K458" s="11" t="str">
        <f>IF(ROWS($K$3:K458)&gt;$R$2,"",SMALL($S$2:$S$500,ROWS($K$3:K458)))</f>
        <v/>
      </c>
      <c r="L458" s="12"/>
      <c r="M458" s="12" t="str">
        <f t="array" aca="1" ref="M458" ca="1">IFERROR(INDEX($T$2:$T$500,SMALL(IF($T$2:$T$500&lt;&gt;"",ROW($T$2:$T$500)-ROW($T$2 )+1),ROWS($T$2:T457))),"")</f>
        <v/>
      </c>
      <c r="N458" s="12" t="str">
        <f t="array" aca="1" ref="N458" ca="1">IFERROR(INDEX($U$2:$U$500,SMALL(IF($U$2:$U$500&lt;&gt;"",ROW($U$2:$U$500)-ROW($U$2 )+1),ROWS($U$2:U457))),"")</f>
        <v/>
      </c>
      <c r="O458" s="12" t="str">
        <f t="array" aca="1" ref="O458" ca="1">IFERROR(INDEX($V$2:$V$500,SMALL(IF($V$2:$V$500&lt;&gt;"",ROW($T$2:$V$500)-ROW($V$2 )+1),ROWS($V$2:V457))),"")</f>
        <v/>
      </c>
      <c r="P458" s="12" t="str">
        <f t="array" aca="1" ref="P458" ca="1">IFERROR(INDEX($W$2:$W$500,SMALL(IF($W$2:$W$500&lt;&gt;"",ROW($T$2:$W$500)-ROW($W$2 )+1),ROWS($W$2:W457))),"")</f>
        <v/>
      </c>
      <c r="Q458" s="10" t="str">
        <f t="array" aca="1" ref="Q458" ca="1">IFERROR(INDEX($Y$2:$Y$500,SMALL(IF($Y$2:$Y$500&lt;&gt;"",ROW($Y$2:$Y$500)-ROW($Y$2 )+1),ROWS($Y$2:Y457))),"")</f>
        <v/>
      </c>
      <c r="S458" s="2" t="str">
        <f t="shared" si="71"/>
        <v/>
      </c>
      <c r="T458" s="2" t="str">
        <f t="shared" si="72"/>
        <v/>
      </c>
      <c r="U458" s="6" t="str">
        <f t="shared" si="73"/>
        <v/>
      </c>
      <c r="V458" s="6" t="str">
        <f t="shared" si="74"/>
        <v/>
      </c>
      <c r="W458" s="6" t="str">
        <f t="shared" si="75"/>
        <v/>
      </c>
      <c r="X458" s="6" t="str">
        <f t="shared" si="76"/>
        <v/>
      </c>
      <c r="Y458" s="6" t="str">
        <f t="shared" si="77"/>
        <v/>
      </c>
      <c r="Z458" s="2"/>
      <c r="AA458" s="2"/>
      <c r="AB458" s="1" t="str">
        <f t="shared" si="78"/>
        <v/>
      </c>
      <c r="AC458" s="1" t="str">
        <f>IF(COUNTIF($AB$3:AB459,AB459)=1,AB459,"")</f>
        <v/>
      </c>
      <c r="AD458" s="1" t="str">
        <f t="array" ref="AD458">IFERROR(INDEX($AC$2:$AC$500,SMALL(IF($AC$2:$AC$500&lt;&gt;"",ROW($AC$2:$AC$500)-ROW($AC$2 )+1),ROWS($AC$2:AC458))),"")</f>
        <v/>
      </c>
      <c r="AE458" s="1" t="str">
        <f t="array" ref="AE458">IF(AD458&lt;&gt;"",MATCH(AD458,$AD$2:$AD$500,0),"")</f>
        <v/>
      </c>
      <c r="AF458" s="1" t="str">
        <f>IF(AND(COUNTIF($AB$2:AB458,AB458)=1,AB458&lt;&gt;""),AB458,"")</f>
        <v/>
      </c>
      <c r="AG458" s="1" t="str">
        <f t="array" ref="AG458">IFERROR(INDEX($AF$2:$AF$500,SMALL(IF($AF$2:$AF$500&lt;&gt;"",ROW($AF$2:$AF$500)-ROW($AF$2 )+1),ROWS($AF$2:AF458))),"")</f>
        <v/>
      </c>
    </row>
    <row r="459" spans="1:33" ht="20.25" x14ac:dyDescent="0.2">
      <c r="A459" s="15"/>
      <c r="B459" s="15"/>
      <c r="C459" s="15"/>
      <c r="D459" s="15"/>
      <c r="E459" s="15" t="str">
        <f t="shared" si="70"/>
        <v/>
      </c>
      <c r="F459" s="15"/>
      <c r="G459" s="16" t="s">
        <v>25</v>
      </c>
      <c r="H459" s="6"/>
      <c r="K459" s="11" t="str">
        <f>IF(ROWS($K$3:K459)&gt;$R$2,"",SMALL($S$2:$S$500,ROWS($K$3:K459)))</f>
        <v/>
      </c>
      <c r="L459" s="12"/>
      <c r="M459" s="12" t="str">
        <f t="array" aca="1" ref="M459" ca="1">IFERROR(INDEX($T$2:$T$500,SMALL(IF($T$2:$T$500&lt;&gt;"",ROW($T$2:$T$500)-ROW($T$2 )+1),ROWS($T$2:T458))),"")</f>
        <v/>
      </c>
      <c r="N459" s="12" t="str">
        <f t="array" aca="1" ref="N459" ca="1">IFERROR(INDEX($U$2:$U$500,SMALL(IF($U$2:$U$500&lt;&gt;"",ROW($U$2:$U$500)-ROW($U$2 )+1),ROWS($U$2:U458))),"")</f>
        <v/>
      </c>
      <c r="O459" s="12" t="str">
        <f t="array" aca="1" ref="O459" ca="1">IFERROR(INDEX($V$2:$V$500,SMALL(IF($V$2:$V$500&lt;&gt;"",ROW($T$2:$V$500)-ROW($V$2 )+1),ROWS($V$2:V458))),"")</f>
        <v/>
      </c>
      <c r="P459" s="12" t="str">
        <f t="array" aca="1" ref="P459" ca="1">IFERROR(INDEX($W$2:$W$500,SMALL(IF($W$2:$W$500&lt;&gt;"",ROW($T$2:$W$500)-ROW($W$2 )+1),ROWS($W$2:W458))),"")</f>
        <v/>
      </c>
      <c r="Q459" s="10" t="str">
        <f t="array" aca="1" ref="Q459" ca="1">IFERROR(INDEX($Y$2:$Y$500,SMALL(IF($Y$2:$Y$500&lt;&gt;"",ROW($Y$2:$Y$500)-ROW($Y$2 )+1),ROWS($Y$2:Y458))),"")</f>
        <v/>
      </c>
      <c r="S459" s="2" t="str">
        <f t="shared" si="71"/>
        <v/>
      </c>
      <c r="T459" s="2" t="str">
        <f t="shared" si="72"/>
        <v/>
      </c>
      <c r="U459" s="6" t="str">
        <f t="shared" si="73"/>
        <v/>
      </c>
      <c r="V459" s="6" t="str">
        <f t="shared" si="74"/>
        <v/>
      </c>
      <c r="W459" s="6" t="str">
        <f t="shared" si="75"/>
        <v/>
      </c>
      <c r="X459" s="6" t="str">
        <f t="shared" si="76"/>
        <v/>
      </c>
      <c r="Y459" s="6" t="str">
        <f t="shared" si="77"/>
        <v/>
      </c>
      <c r="Z459" s="2"/>
      <c r="AA459" s="2"/>
      <c r="AB459" s="1" t="str">
        <f t="shared" si="78"/>
        <v/>
      </c>
      <c r="AC459" s="1" t="str">
        <f>IF(COUNTIF($AB$3:AB460,AB460)=1,AB460,"")</f>
        <v/>
      </c>
      <c r="AD459" s="1" t="str">
        <f t="array" ref="AD459">IFERROR(INDEX($AC$2:$AC$500,SMALL(IF($AC$2:$AC$500&lt;&gt;"",ROW($AC$2:$AC$500)-ROW($AC$2 )+1),ROWS($AC$2:AC459))),"")</f>
        <v/>
      </c>
      <c r="AE459" s="1" t="str">
        <f t="array" ref="AE459">IF(AD459&lt;&gt;"",MATCH(AD459,$AD$2:$AD$500,0),"")</f>
        <v/>
      </c>
      <c r="AF459" s="1" t="str">
        <f>IF(AND(COUNTIF($AB$2:AB459,AB459)=1,AB459&lt;&gt;""),AB459,"")</f>
        <v/>
      </c>
      <c r="AG459" s="1" t="str">
        <f t="array" ref="AG459">IFERROR(INDEX($AF$2:$AF$500,SMALL(IF($AF$2:$AF$500&lt;&gt;"",ROW($AF$2:$AF$500)-ROW($AF$2 )+1),ROWS($AF$2:AF459))),"")</f>
        <v/>
      </c>
    </row>
    <row r="460" spans="1:33" ht="20.25" x14ac:dyDescent="0.2">
      <c r="A460" s="15"/>
      <c r="B460" s="15"/>
      <c r="C460" s="15"/>
      <c r="D460" s="15"/>
      <c r="E460" s="15" t="str">
        <f t="shared" si="70"/>
        <v/>
      </c>
      <c r="F460" s="15"/>
      <c r="G460" s="16" t="s">
        <v>25</v>
      </c>
      <c r="H460" s="6"/>
      <c r="K460" s="11" t="str">
        <f>IF(ROWS($K$3:K460)&gt;$R$2,"",SMALL($S$2:$S$500,ROWS($K$3:K460)))</f>
        <v/>
      </c>
      <c r="L460" s="12"/>
      <c r="M460" s="12" t="str">
        <f t="array" aca="1" ref="M460" ca="1">IFERROR(INDEX($T$2:$T$500,SMALL(IF($T$2:$T$500&lt;&gt;"",ROW($T$2:$T$500)-ROW($T$2 )+1),ROWS($T$2:T459))),"")</f>
        <v/>
      </c>
      <c r="N460" s="12" t="str">
        <f t="array" aca="1" ref="N460" ca="1">IFERROR(INDEX($U$2:$U$500,SMALL(IF($U$2:$U$500&lt;&gt;"",ROW($U$2:$U$500)-ROW($U$2 )+1),ROWS($U$2:U459))),"")</f>
        <v/>
      </c>
      <c r="O460" s="12" t="str">
        <f t="array" aca="1" ref="O460" ca="1">IFERROR(INDEX($V$2:$V$500,SMALL(IF($V$2:$V$500&lt;&gt;"",ROW($T$2:$V$500)-ROW($V$2 )+1),ROWS($V$2:V459))),"")</f>
        <v/>
      </c>
      <c r="P460" s="12" t="str">
        <f t="array" aca="1" ref="P460" ca="1">IFERROR(INDEX($W$2:$W$500,SMALL(IF($W$2:$W$500&lt;&gt;"",ROW($T$2:$W$500)-ROW($W$2 )+1),ROWS($W$2:W459))),"")</f>
        <v/>
      </c>
      <c r="Q460" s="10" t="str">
        <f t="array" aca="1" ref="Q460" ca="1">IFERROR(INDEX($Y$2:$Y$500,SMALL(IF($Y$2:$Y$500&lt;&gt;"",ROW($Y$2:$Y$500)-ROW($Y$2 )+1),ROWS($Y$2:Y459))),"")</f>
        <v/>
      </c>
      <c r="S460" s="2" t="str">
        <f t="shared" si="71"/>
        <v/>
      </c>
      <c r="T460" s="2" t="str">
        <f t="shared" si="72"/>
        <v/>
      </c>
      <c r="U460" s="6" t="str">
        <f t="shared" si="73"/>
        <v/>
      </c>
      <c r="V460" s="6" t="str">
        <f t="shared" si="74"/>
        <v/>
      </c>
      <c r="W460" s="6" t="str">
        <f t="shared" si="75"/>
        <v/>
      </c>
      <c r="X460" s="6" t="str">
        <f t="shared" si="76"/>
        <v/>
      </c>
      <c r="Y460" s="6" t="str">
        <f t="shared" si="77"/>
        <v/>
      </c>
      <c r="Z460" s="2"/>
      <c r="AA460" s="2"/>
      <c r="AB460" s="1" t="str">
        <f t="shared" si="78"/>
        <v/>
      </c>
      <c r="AC460" s="1" t="str">
        <f>IF(COUNTIF($AB$3:AB461,AB461)=1,AB461,"")</f>
        <v/>
      </c>
      <c r="AD460" s="1" t="str">
        <f t="array" ref="AD460">IFERROR(INDEX($AC$2:$AC$500,SMALL(IF($AC$2:$AC$500&lt;&gt;"",ROW($AC$2:$AC$500)-ROW($AC$2 )+1),ROWS($AC$2:AC460))),"")</f>
        <v/>
      </c>
      <c r="AE460" s="1" t="str">
        <f t="array" ref="AE460">IF(AD460&lt;&gt;"",MATCH(AD460,$AD$2:$AD$500,0),"")</f>
        <v/>
      </c>
      <c r="AF460" s="1" t="str">
        <f>IF(AND(COUNTIF($AB$2:AB460,AB460)=1,AB460&lt;&gt;""),AB460,"")</f>
        <v/>
      </c>
      <c r="AG460" s="1" t="str">
        <f t="array" ref="AG460">IFERROR(INDEX($AF$2:$AF$500,SMALL(IF($AF$2:$AF$500&lt;&gt;"",ROW($AF$2:$AF$500)-ROW($AF$2 )+1),ROWS($AF$2:AF460))),"")</f>
        <v/>
      </c>
    </row>
    <row r="461" spans="1:33" ht="20.25" x14ac:dyDescent="0.2">
      <c r="A461" s="15"/>
      <c r="B461" s="15"/>
      <c r="C461" s="15"/>
      <c r="D461" s="15"/>
      <c r="E461" s="15" t="str">
        <f t="shared" si="70"/>
        <v/>
      </c>
      <c r="F461" s="15"/>
      <c r="G461" s="16" t="s">
        <v>25</v>
      </c>
      <c r="H461" s="6"/>
      <c r="K461" s="11" t="str">
        <f>IF(ROWS($K$3:K461)&gt;$R$2,"",SMALL($S$2:$S$500,ROWS($K$3:K461)))</f>
        <v/>
      </c>
      <c r="L461" s="12"/>
      <c r="M461" s="12" t="str">
        <f t="array" aca="1" ref="M461" ca="1">IFERROR(INDEX($T$2:$T$500,SMALL(IF($T$2:$T$500&lt;&gt;"",ROW($T$2:$T$500)-ROW($T$2 )+1),ROWS($T$2:T460))),"")</f>
        <v/>
      </c>
      <c r="N461" s="12" t="str">
        <f t="array" aca="1" ref="N461" ca="1">IFERROR(INDEX($U$2:$U$500,SMALL(IF($U$2:$U$500&lt;&gt;"",ROW($U$2:$U$500)-ROW($U$2 )+1),ROWS($U$2:U460))),"")</f>
        <v/>
      </c>
      <c r="O461" s="12" t="str">
        <f t="array" aca="1" ref="O461" ca="1">IFERROR(INDEX($V$2:$V$500,SMALL(IF($V$2:$V$500&lt;&gt;"",ROW($T$2:$V$500)-ROW($V$2 )+1),ROWS($V$2:V460))),"")</f>
        <v/>
      </c>
      <c r="P461" s="12" t="str">
        <f t="array" aca="1" ref="P461" ca="1">IFERROR(INDEX($W$2:$W$500,SMALL(IF($W$2:$W$500&lt;&gt;"",ROW($T$2:$W$500)-ROW($W$2 )+1),ROWS($W$2:W460))),"")</f>
        <v/>
      </c>
      <c r="Q461" s="10" t="str">
        <f t="array" aca="1" ref="Q461" ca="1">IFERROR(INDEX($Y$2:$Y$500,SMALL(IF($Y$2:$Y$500&lt;&gt;"",ROW($Y$2:$Y$500)-ROW($Y$2 )+1),ROWS($Y$2:Y460))),"")</f>
        <v/>
      </c>
      <c r="S461" s="2" t="str">
        <f t="shared" si="71"/>
        <v/>
      </c>
      <c r="T461" s="2" t="str">
        <f t="shared" si="72"/>
        <v/>
      </c>
      <c r="U461" s="6" t="str">
        <f t="shared" si="73"/>
        <v/>
      </c>
      <c r="V461" s="6" t="str">
        <f t="shared" si="74"/>
        <v/>
      </c>
      <c r="W461" s="6" t="str">
        <f t="shared" si="75"/>
        <v/>
      </c>
      <c r="X461" s="6" t="str">
        <f t="shared" si="76"/>
        <v/>
      </c>
      <c r="Y461" s="6" t="str">
        <f t="shared" si="77"/>
        <v/>
      </c>
      <c r="Z461" s="2"/>
      <c r="AA461" s="2"/>
      <c r="AB461" s="1" t="str">
        <f t="shared" si="78"/>
        <v/>
      </c>
      <c r="AC461" s="1" t="str">
        <f>IF(COUNTIF($AB$3:AB462,AB462)=1,AB462,"")</f>
        <v/>
      </c>
      <c r="AD461" s="1" t="str">
        <f t="array" ref="AD461">IFERROR(INDEX($AC$2:$AC$500,SMALL(IF($AC$2:$AC$500&lt;&gt;"",ROW($AC$2:$AC$500)-ROW($AC$2 )+1),ROWS($AC$2:AC461))),"")</f>
        <v/>
      </c>
      <c r="AE461" s="1" t="str">
        <f t="array" ref="AE461">IF(AD461&lt;&gt;"",MATCH(AD461,$AD$2:$AD$500,0),"")</f>
        <v/>
      </c>
      <c r="AF461" s="1" t="str">
        <f>IF(AND(COUNTIF($AB$2:AB461,AB461)=1,AB461&lt;&gt;""),AB461,"")</f>
        <v/>
      </c>
      <c r="AG461" s="1" t="str">
        <f t="array" ref="AG461">IFERROR(INDEX($AF$2:$AF$500,SMALL(IF($AF$2:$AF$500&lt;&gt;"",ROW($AF$2:$AF$500)-ROW($AF$2 )+1),ROWS($AF$2:AF461))),"")</f>
        <v/>
      </c>
    </row>
    <row r="462" spans="1:33" ht="20.25" x14ac:dyDescent="0.2">
      <c r="A462" s="15"/>
      <c r="B462" s="15"/>
      <c r="C462" s="15"/>
      <c r="D462" s="15"/>
      <c r="E462" s="15" t="str">
        <f t="shared" si="70"/>
        <v/>
      </c>
      <c r="F462" s="15"/>
      <c r="G462" s="16" t="s">
        <v>25</v>
      </c>
      <c r="H462" s="6"/>
      <c r="K462" s="11" t="str">
        <f>IF(ROWS($K$3:K462)&gt;$R$2,"",SMALL($S$2:$S$500,ROWS($K$3:K462)))</f>
        <v/>
      </c>
      <c r="L462" s="12"/>
      <c r="M462" s="12" t="str">
        <f t="array" aca="1" ref="M462" ca="1">IFERROR(INDEX($T$2:$T$500,SMALL(IF($T$2:$T$500&lt;&gt;"",ROW($T$2:$T$500)-ROW($T$2 )+1),ROWS($T$2:T461))),"")</f>
        <v/>
      </c>
      <c r="N462" s="12" t="str">
        <f t="array" aca="1" ref="N462" ca="1">IFERROR(INDEX($U$2:$U$500,SMALL(IF($U$2:$U$500&lt;&gt;"",ROW($U$2:$U$500)-ROW($U$2 )+1),ROWS($U$2:U461))),"")</f>
        <v/>
      </c>
      <c r="O462" s="12" t="str">
        <f t="array" aca="1" ref="O462" ca="1">IFERROR(INDEX($V$2:$V$500,SMALL(IF($V$2:$V$500&lt;&gt;"",ROW($T$2:$V$500)-ROW($V$2 )+1),ROWS($V$2:V461))),"")</f>
        <v/>
      </c>
      <c r="P462" s="12" t="str">
        <f t="array" aca="1" ref="P462" ca="1">IFERROR(INDEX($W$2:$W$500,SMALL(IF($W$2:$W$500&lt;&gt;"",ROW($T$2:$W$500)-ROW($W$2 )+1),ROWS($W$2:W461))),"")</f>
        <v/>
      </c>
      <c r="Q462" s="10" t="str">
        <f t="array" aca="1" ref="Q462" ca="1">IFERROR(INDEX($Y$2:$Y$500,SMALL(IF($Y$2:$Y$500&lt;&gt;"",ROW($Y$2:$Y$500)-ROW($Y$2 )+1),ROWS($Y$2:Y461))),"")</f>
        <v/>
      </c>
      <c r="S462" s="2" t="str">
        <f t="shared" si="71"/>
        <v/>
      </c>
      <c r="T462" s="2" t="str">
        <f t="shared" si="72"/>
        <v/>
      </c>
      <c r="U462" s="6" t="str">
        <f t="shared" si="73"/>
        <v/>
      </c>
      <c r="V462" s="6" t="str">
        <f t="shared" si="74"/>
        <v/>
      </c>
      <c r="W462" s="6" t="str">
        <f t="shared" si="75"/>
        <v/>
      </c>
      <c r="X462" s="6" t="str">
        <f t="shared" si="76"/>
        <v/>
      </c>
      <c r="Y462" s="6" t="str">
        <f t="shared" si="77"/>
        <v/>
      </c>
      <c r="Z462" s="2"/>
      <c r="AA462" s="2"/>
      <c r="AB462" s="1" t="str">
        <f t="shared" si="78"/>
        <v/>
      </c>
      <c r="AC462" s="1" t="str">
        <f>IF(COUNTIF($AB$3:AB463,AB463)=1,AB463,"")</f>
        <v/>
      </c>
      <c r="AD462" s="1" t="str">
        <f t="array" ref="AD462">IFERROR(INDEX($AC$2:$AC$500,SMALL(IF($AC$2:$AC$500&lt;&gt;"",ROW($AC$2:$AC$500)-ROW($AC$2 )+1),ROWS($AC$2:AC462))),"")</f>
        <v/>
      </c>
      <c r="AE462" s="1" t="str">
        <f t="array" ref="AE462">IF(AD462&lt;&gt;"",MATCH(AD462,$AD$2:$AD$500,0),"")</f>
        <v/>
      </c>
      <c r="AF462" s="1" t="str">
        <f>IF(AND(COUNTIF($AB$2:AB462,AB462)=1,AB462&lt;&gt;""),AB462,"")</f>
        <v/>
      </c>
      <c r="AG462" s="1" t="str">
        <f t="array" ref="AG462">IFERROR(INDEX($AF$2:$AF$500,SMALL(IF($AF$2:$AF$500&lt;&gt;"",ROW($AF$2:$AF$500)-ROW($AF$2 )+1),ROWS($AF$2:AF462))),"")</f>
        <v/>
      </c>
    </row>
    <row r="463" spans="1:33" ht="20.25" x14ac:dyDescent="0.2">
      <c r="A463" s="15"/>
      <c r="B463" s="15"/>
      <c r="C463" s="15"/>
      <c r="D463" s="15"/>
      <c r="E463" s="15" t="str">
        <f t="shared" si="70"/>
        <v/>
      </c>
      <c r="F463" s="15"/>
      <c r="G463" s="16" t="s">
        <v>25</v>
      </c>
      <c r="H463" s="6"/>
      <c r="K463" s="11" t="str">
        <f>IF(ROWS($K$3:K463)&gt;$R$2,"",SMALL($S$2:$S$500,ROWS($K$3:K463)))</f>
        <v/>
      </c>
      <c r="L463" s="12"/>
      <c r="M463" s="12" t="str">
        <f t="array" aca="1" ref="M463" ca="1">IFERROR(INDEX($T$2:$T$500,SMALL(IF($T$2:$T$500&lt;&gt;"",ROW($T$2:$T$500)-ROW($T$2 )+1),ROWS($T$2:T462))),"")</f>
        <v/>
      </c>
      <c r="N463" s="12" t="str">
        <f t="array" aca="1" ref="N463" ca="1">IFERROR(INDEX($U$2:$U$500,SMALL(IF($U$2:$U$500&lt;&gt;"",ROW($U$2:$U$500)-ROW($U$2 )+1),ROWS($U$2:U462))),"")</f>
        <v/>
      </c>
      <c r="O463" s="12" t="str">
        <f t="array" aca="1" ref="O463" ca="1">IFERROR(INDEX($V$2:$V$500,SMALL(IF($V$2:$V$500&lt;&gt;"",ROW($T$2:$V$500)-ROW($V$2 )+1),ROWS($V$2:V462))),"")</f>
        <v/>
      </c>
      <c r="P463" s="12" t="str">
        <f t="array" aca="1" ref="P463" ca="1">IFERROR(INDEX($W$2:$W$500,SMALL(IF($W$2:$W$500&lt;&gt;"",ROW($T$2:$W$500)-ROW($W$2 )+1),ROWS($W$2:W462))),"")</f>
        <v/>
      </c>
      <c r="Q463" s="10" t="str">
        <f t="array" aca="1" ref="Q463" ca="1">IFERROR(INDEX($Y$2:$Y$500,SMALL(IF($Y$2:$Y$500&lt;&gt;"",ROW($Y$2:$Y$500)-ROW($Y$2 )+1),ROWS($Y$2:Y462))),"")</f>
        <v/>
      </c>
      <c r="S463" s="2" t="str">
        <f t="shared" si="71"/>
        <v/>
      </c>
      <c r="T463" s="2" t="str">
        <f t="shared" si="72"/>
        <v/>
      </c>
      <c r="U463" s="6" t="str">
        <f t="shared" si="73"/>
        <v/>
      </c>
      <c r="V463" s="6" t="str">
        <f t="shared" si="74"/>
        <v/>
      </c>
      <c r="W463" s="6" t="str">
        <f t="shared" si="75"/>
        <v/>
      </c>
      <c r="X463" s="6" t="str">
        <f t="shared" si="76"/>
        <v/>
      </c>
      <c r="Y463" s="6" t="str">
        <f t="shared" si="77"/>
        <v/>
      </c>
      <c r="Z463" s="2"/>
      <c r="AA463" s="2"/>
      <c r="AB463" s="1" t="str">
        <f t="shared" si="78"/>
        <v/>
      </c>
      <c r="AC463" s="1" t="str">
        <f>IF(COUNTIF($AB$3:AB464,AB464)=1,AB464,"")</f>
        <v/>
      </c>
      <c r="AD463" s="1" t="str">
        <f t="array" ref="AD463">IFERROR(INDEX($AC$2:$AC$500,SMALL(IF($AC$2:$AC$500&lt;&gt;"",ROW($AC$2:$AC$500)-ROW($AC$2 )+1),ROWS($AC$2:AC463))),"")</f>
        <v/>
      </c>
      <c r="AE463" s="1" t="str">
        <f t="array" ref="AE463">IF(AD463&lt;&gt;"",MATCH(AD463,$AD$2:$AD$500,0),"")</f>
        <v/>
      </c>
      <c r="AF463" s="1" t="str">
        <f>IF(AND(COUNTIF($AB$2:AB463,AB463)=1,AB463&lt;&gt;""),AB463,"")</f>
        <v/>
      </c>
      <c r="AG463" s="1" t="str">
        <f t="array" ref="AG463">IFERROR(INDEX($AF$2:$AF$500,SMALL(IF($AF$2:$AF$500&lt;&gt;"",ROW($AF$2:$AF$500)-ROW($AF$2 )+1),ROWS($AF$2:AF463))),"")</f>
        <v/>
      </c>
    </row>
    <row r="464" spans="1:33" ht="20.25" x14ac:dyDescent="0.2">
      <c r="A464" s="15"/>
      <c r="B464" s="15"/>
      <c r="C464" s="15"/>
      <c r="D464" s="15"/>
      <c r="E464" s="15" t="str">
        <f t="shared" si="70"/>
        <v/>
      </c>
      <c r="F464" s="15"/>
      <c r="G464" s="16" t="s">
        <v>25</v>
      </c>
      <c r="H464" s="6"/>
      <c r="K464" s="11" t="str">
        <f>IF(ROWS($K$3:K464)&gt;$R$2,"",SMALL($S$2:$S$500,ROWS($K$3:K464)))</f>
        <v/>
      </c>
      <c r="L464" s="12"/>
      <c r="M464" s="12" t="str">
        <f t="array" aca="1" ref="M464" ca="1">IFERROR(INDEX($T$2:$T$500,SMALL(IF($T$2:$T$500&lt;&gt;"",ROW($T$2:$T$500)-ROW($T$2 )+1),ROWS($T$2:T463))),"")</f>
        <v/>
      </c>
      <c r="N464" s="12" t="str">
        <f t="array" aca="1" ref="N464" ca="1">IFERROR(INDEX($U$2:$U$500,SMALL(IF($U$2:$U$500&lt;&gt;"",ROW($U$2:$U$500)-ROW($U$2 )+1),ROWS($U$2:U463))),"")</f>
        <v/>
      </c>
      <c r="O464" s="12" t="str">
        <f t="array" aca="1" ref="O464" ca="1">IFERROR(INDEX($V$2:$V$500,SMALL(IF($V$2:$V$500&lt;&gt;"",ROW($T$2:$V$500)-ROW($V$2 )+1),ROWS($V$2:V463))),"")</f>
        <v/>
      </c>
      <c r="P464" s="12" t="str">
        <f t="array" aca="1" ref="P464" ca="1">IFERROR(INDEX($W$2:$W$500,SMALL(IF($W$2:$W$500&lt;&gt;"",ROW($T$2:$W$500)-ROW($W$2 )+1),ROWS($W$2:W463))),"")</f>
        <v/>
      </c>
      <c r="Q464" s="10" t="str">
        <f t="array" aca="1" ref="Q464" ca="1">IFERROR(INDEX($Y$2:$Y$500,SMALL(IF($Y$2:$Y$500&lt;&gt;"",ROW($Y$2:$Y$500)-ROW($Y$2 )+1),ROWS($Y$2:Y463))),"")</f>
        <v/>
      </c>
      <c r="S464" s="2" t="str">
        <f t="shared" si="71"/>
        <v/>
      </c>
      <c r="T464" s="2" t="str">
        <f t="shared" si="72"/>
        <v/>
      </c>
      <c r="U464" s="6" t="str">
        <f t="shared" si="73"/>
        <v/>
      </c>
      <c r="V464" s="6" t="str">
        <f t="shared" si="74"/>
        <v/>
      </c>
      <c r="W464" s="6" t="str">
        <f t="shared" si="75"/>
        <v/>
      </c>
      <c r="X464" s="6" t="str">
        <f t="shared" si="76"/>
        <v/>
      </c>
      <c r="Y464" s="6" t="str">
        <f t="shared" si="77"/>
        <v/>
      </c>
      <c r="Z464" s="2"/>
      <c r="AA464" s="2"/>
      <c r="AB464" s="1" t="str">
        <f t="shared" si="78"/>
        <v/>
      </c>
      <c r="AC464" s="1" t="str">
        <f>IF(COUNTIF($AB$3:AB465,AB465)=1,AB465,"")</f>
        <v/>
      </c>
      <c r="AD464" s="1" t="str">
        <f t="array" ref="AD464">IFERROR(INDEX($AC$2:$AC$500,SMALL(IF($AC$2:$AC$500&lt;&gt;"",ROW($AC$2:$AC$500)-ROW($AC$2 )+1),ROWS($AC$2:AC464))),"")</f>
        <v/>
      </c>
      <c r="AE464" s="1" t="str">
        <f t="array" ref="AE464">IF(AD464&lt;&gt;"",MATCH(AD464,$AD$2:$AD$500,0),"")</f>
        <v/>
      </c>
      <c r="AF464" s="1" t="str">
        <f>IF(AND(COUNTIF($AB$2:AB464,AB464)=1,AB464&lt;&gt;""),AB464,"")</f>
        <v/>
      </c>
      <c r="AG464" s="1" t="str">
        <f t="array" ref="AG464">IFERROR(INDEX($AF$2:$AF$500,SMALL(IF($AF$2:$AF$500&lt;&gt;"",ROW($AF$2:$AF$500)-ROW($AF$2 )+1),ROWS($AF$2:AF464))),"")</f>
        <v/>
      </c>
    </row>
    <row r="465" spans="1:33" ht="20.25" x14ac:dyDescent="0.2">
      <c r="A465" s="15"/>
      <c r="B465" s="15"/>
      <c r="C465" s="15"/>
      <c r="D465" s="15"/>
      <c r="E465" s="15" t="str">
        <f t="shared" si="70"/>
        <v/>
      </c>
      <c r="F465" s="15"/>
      <c r="G465" s="16" t="s">
        <v>25</v>
      </c>
      <c r="H465" s="6"/>
      <c r="K465" s="11" t="str">
        <f>IF(ROWS($K$3:K465)&gt;$R$2,"",SMALL($S$2:$S$500,ROWS($K$3:K465)))</f>
        <v/>
      </c>
      <c r="L465" s="12"/>
      <c r="M465" s="12" t="str">
        <f t="array" aca="1" ref="M465" ca="1">IFERROR(INDEX($T$2:$T$500,SMALL(IF($T$2:$T$500&lt;&gt;"",ROW($T$2:$T$500)-ROW($T$2 )+1),ROWS($T$2:T464))),"")</f>
        <v/>
      </c>
      <c r="N465" s="12" t="str">
        <f t="array" aca="1" ref="N465" ca="1">IFERROR(INDEX($U$2:$U$500,SMALL(IF($U$2:$U$500&lt;&gt;"",ROW($U$2:$U$500)-ROW($U$2 )+1),ROWS($U$2:U464))),"")</f>
        <v/>
      </c>
      <c r="O465" s="12" t="str">
        <f t="array" aca="1" ref="O465" ca="1">IFERROR(INDEX($V$2:$V$500,SMALL(IF($V$2:$V$500&lt;&gt;"",ROW($T$2:$V$500)-ROW($V$2 )+1),ROWS($V$2:V464))),"")</f>
        <v/>
      </c>
      <c r="P465" s="12" t="str">
        <f t="array" aca="1" ref="P465" ca="1">IFERROR(INDEX($W$2:$W$500,SMALL(IF($W$2:$W$500&lt;&gt;"",ROW($T$2:$W$500)-ROW($W$2 )+1),ROWS($W$2:W464))),"")</f>
        <v/>
      </c>
      <c r="Q465" s="10" t="str">
        <f t="array" aca="1" ref="Q465" ca="1">IFERROR(INDEX($Y$2:$Y$500,SMALL(IF($Y$2:$Y$500&lt;&gt;"",ROW($Y$2:$Y$500)-ROW($Y$2 )+1),ROWS($Y$2:Y464))),"")</f>
        <v/>
      </c>
      <c r="S465" s="2" t="str">
        <f t="shared" si="71"/>
        <v/>
      </c>
      <c r="T465" s="2" t="str">
        <f t="shared" si="72"/>
        <v/>
      </c>
      <c r="U465" s="6" t="str">
        <f t="shared" si="73"/>
        <v/>
      </c>
      <c r="V465" s="6" t="str">
        <f t="shared" si="74"/>
        <v/>
      </c>
      <c r="W465" s="6" t="str">
        <f t="shared" si="75"/>
        <v/>
      </c>
      <c r="X465" s="6" t="str">
        <f t="shared" si="76"/>
        <v/>
      </c>
      <c r="Y465" s="6" t="str">
        <f t="shared" si="77"/>
        <v/>
      </c>
      <c r="Z465" s="2"/>
      <c r="AA465" s="2"/>
      <c r="AB465" s="1" t="str">
        <f t="shared" si="78"/>
        <v/>
      </c>
      <c r="AC465" s="1" t="str">
        <f>IF(COUNTIF($AB$3:AB466,AB466)=1,AB466,"")</f>
        <v/>
      </c>
      <c r="AD465" s="1" t="str">
        <f t="array" ref="AD465">IFERROR(INDEX($AC$2:$AC$500,SMALL(IF($AC$2:$AC$500&lt;&gt;"",ROW($AC$2:$AC$500)-ROW($AC$2 )+1),ROWS($AC$2:AC465))),"")</f>
        <v/>
      </c>
      <c r="AE465" s="1" t="str">
        <f t="array" ref="AE465">IF(AD465&lt;&gt;"",MATCH(AD465,$AD$2:$AD$500,0),"")</f>
        <v/>
      </c>
      <c r="AF465" s="1" t="str">
        <f>IF(AND(COUNTIF($AB$2:AB465,AB465)=1,AB465&lt;&gt;""),AB465,"")</f>
        <v/>
      </c>
      <c r="AG465" s="1" t="str">
        <f t="array" ref="AG465">IFERROR(INDEX($AF$2:$AF$500,SMALL(IF($AF$2:$AF$500&lt;&gt;"",ROW($AF$2:$AF$500)-ROW($AF$2 )+1),ROWS($AF$2:AF465))),"")</f>
        <v/>
      </c>
    </row>
    <row r="466" spans="1:33" ht="20.25" x14ac:dyDescent="0.2">
      <c r="A466" s="15"/>
      <c r="B466" s="15"/>
      <c r="C466" s="15"/>
      <c r="D466" s="15"/>
      <c r="E466" s="15" t="str">
        <f t="shared" si="70"/>
        <v/>
      </c>
      <c r="F466" s="15"/>
      <c r="G466" s="16" t="s">
        <v>25</v>
      </c>
      <c r="H466" s="6"/>
      <c r="K466" s="11" t="str">
        <f>IF(ROWS($K$3:K466)&gt;$R$2,"",SMALL($S$2:$S$500,ROWS($K$3:K466)))</f>
        <v/>
      </c>
      <c r="L466" s="12"/>
      <c r="M466" s="12" t="str">
        <f t="array" aca="1" ref="M466" ca="1">IFERROR(INDEX($T$2:$T$500,SMALL(IF($T$2:$T$500&lt;&gt;"",ROW($T$2:$T$500)-ROW($T$2 )+1),ROWS($T$2:T465))),"")</f>
        <v/>
      </c>
      <c r="N466" s="12" t="str">
        <f t="array" aca="1" ref="N466" ca="1">IFERROR(INDEX($U$2:$U$500,SMALL(IF($U$2:$U$500&lt;&gt;"",ROW($U$2:$U$500)-ROW($U$2 )+1),ROWS($U$2:U465))),"")</f>
        <v/>
      </c>
      <c r="O466" s="12" t="str">
        <f t="array" aca="1" ref="O466" ca="1">IFERROR(INDEX($V$2:$V$500,SMALL(IF($V$2:$V$500&lt;&gt;"",ROW($T$2:$V$500)-ROW($V$2 )+1),ROWS($V$2:V465))),"")</f>
        <v/>
      </c>
      <c r="P466" s="12" t="str">
        <f t="array" aca="1" ref="P466" ca="1">IFERROR(INDEX($W$2:$W$500,SMALL(IF($W$2:$W$500&lt;&gt;"",ROW($T$2:$W$500)-ROW($W$2 )+1),ROWS($W$2:W465))),"")</f>
        <v/>
      </c>
      <c r="Q466" s="10" t="str">
        <f t="array" aca="1" ref="Q466" ca="1">IFERROR(INDEX($Y$2:$Y$500,SMALL(IF($Y$2:$Y$500&lt;&gt;"",ROW($Y$2:$Y$500)-ROW($Y$2 )+1),ROWS($Y$2:Y465))),"")</f>
        <v/>
      </c>
      <c r="S466" s="2" t="str">
        <f t="shared" si="71"/>
        <v/>
      </c>
      <c r="T466" s="2" t="str">
        <f t="shared" si="72"/>
        <v/>
      </c>
      <c r="U466" s="6" t="str">
        <f t="shared" si="73"/>
        <v/>
      </c>
      <c r="V466" s="6" t="str">
        <f t="shared" si="74"/>
        <v/>
      </c>
      <c r="W466" s="6" t="str">
        <f t="shared" si="75"/>
        <v/>
      </c>
      <c r="X466" s="6" t="str">
        <f t="shared" si="76"/>
        <v/>
      </c>
      <c r="Y466" s="6" t="str">
        <f t="shared" si="77"/>
        <v/>
      </c>
      <c r="Z466" s="2"/>
      <c r="AA466" s="2"/>
      <c r="AB466" s="1" t="str">
        <f t="shared" si="78"/>
        <v/>
      </c>
      <c r="AC466" s="1" t="str">
        <f>IF(COUNTIF($AB$3:AB467,AB467)=1,AB467,"")</f>
        <v/>
      </c>
      <c r="AD466" s="1" t="str">
        <f t="array" ref="AD466">IFERROR(INDEX($AC$2:$AC$500,SMALL(IF($AC$2:$AC$500&lt;&gt;"",ROW($AC$2:$AC$500)-ROW($AC$2 )+1),ROWS($AC$2:AC466))),"")</f>
        <v/>
      </c>
      <c r="AE466" s="1" t="str">
        <f t="array" ref="AE466">IF(AD466&lt;&gt;"",MATCH(AD466,$AD$2:$AD$500,0),"")</f>
        <v/>
      </c>
      <c r="AF466" s="1" t="str">
        <f>IF(AND(COUNTIF($AB$2:AB466,AB466)=1,AB466&lt;&gt;""),AB466,"")</f>
        <v/>
      </c>
      <c r="AG466" s="1" t="str">
        <f t="array" ref="AG466">IFERROR(INDEX($AF$2:$AF$500,SMALL(IF($AF$2:$AF$500&lt;&gt;"",ROW($AF$2:$AF$500)-ROW($AF$2 )+1),ROWS($AF$2:AF466))),"")</f>
        <v/>
      </c>
    </row>
    <row r="467" spans="1:33" ht="20.25" x14ac:dyDescent="0.2">
      <c r="A467" s="15"/>
      <c r="B467" s="15"/>
      <c r="C467" s="15"/>
      <c r="D467" s="15"/>
      <c r="E467" s="15" t="str">
        <f t="shared" si="70"/>
        <v/>
      </c>
      <c r="F467" s="15"/>
      <c r="G467" s="16" t="s">
        <v>25</v>
      </c>
      <c r="H467" s="6"/>
      <c r="K467" s="11" t="str">
        <f>IF(ROWS($K$3:K467)&gt;$R$2,"",SMALL($S$2:$S$500,ROWS($K$3:K467)))</f>
        <v/>
      </c>
      <c r="L467" s="12"/>
      <c r="M467" s="12" t="str">
        <f t="array" aca="1" ref="M467" ca="1">IFERROR(INDEX($T$2:$T$500,SMALL(IF($T$2:$T$500&lt;&gt;"",ROW($T$2:$T$500)-ROW($T$2 )+1),ROWS($T$2:T466))),"")</f>
        <v/>
      </c>
      <c r="N467" s="12" t="str">
        <f t="array" aca="1" ref="N467" ca="1">IFERROR(INDEX($U$2:$U$500,SMALL(IF($U$2:$U$500&lt;&gt;"",ROW($U$2:$U$500)-ROW($U$2 )+1),ROWS($U$2:U466))),"")</f>
        <v/>
      </c>
      <c r="O467" s="12" t="str">
        <f t="array" aca="1" ref="O467" ca="1">IFERROR(INDEX($V$2:$V$500,SMALL(IF($V$2:$V$500&lt;&gt;"",ROW($T$2:$V$500)-ROW($V$2 )+1),ROWS($V$2:V466))),"")</f>
        <v/>
      </c>
      <c r="P467" s="12" t="str">
        <f t="array" aca="1" ref="P467" ca="1">IFERROR(INDEX($W$2:$W$500,SMALL(IF($W$2:$W$500&lt;&gt;"",ROW($T$2:$W$500)-ROW($W$2 )+1),ROWS($W$2:W466))),"")</f>
        <v/>
      </c>
      <c r="Q467" s="10" t="str">
        <f t="array" aca="1" ref="Q467" ca="1">IFERROR(INDEX($Y$2:$Y$500,SMALL(IF($Y$2:$Y$500&lt;&gt;"",ROW($Y$2:$Y$500)-ROW($Y$2 )+1),ROWS($Y$2:Y466))),"")</f>
        <v/>
      </c>
      <c r="S467" s="2" t="str">
        <f t="shared" si="71"/>
        <v/>
      </c>
      <c r="T467" s="2" t="str">
        <f t="shared" si="72"/>
        <v/>
      </c>
      <c r="U467" s="6" t="str">
        <f t="shared" si="73"/>
        <v/>
      </c>
      <c r="V467" s="6" t="str">
        <f t="shared" si="74"/>
        <v/>
      </c>
      <c r="W467" s="6" t="str">
        <f t="shared" si="75"/>
        <v/>
      </c>
      <c r="X467" s="6" t="str">
        <f t="shared" si="76"/>
        <v/>
      </c>
      <c r="Y467" s="6" t="str">
        <f t="shared" si="77"/>
        <v/>
      </c>
      <c r="Z467" s="2"/>
      <c r="AA467" s="2"/>
      <c r="AB467" s="1" t="str">
        <f t="shared" si="78"/>
        <v/>
      </c>
      <c r="AC467" s="1" t="str">
        <f>IF(COUNTIF($AB$3:AB468,AB468)=1,AB468,"")</f>
        <v/>
      </c>
      <c r="AD467" s="1" t="str">
        <f t="array" ref="AD467">IFERROR(INDEX($AC$2:$AC$500,SMALL(IF($AC$2:$AC$500&lt;&gt;"",ROW($AC$2:$AC$500)-ROW($AC$2 )+1),ROWS($AC$2:AC467))),"")</f>
        <v/>
      </c>
      <c r="AE467" s="1" t="str">
        <f t="array" ref="AE467">IF(AD467&lt;&gt;"",MATCH(AD467,$AD$2:$AD$500,0),"")</f>
        <v/>
      </c>
      <c r="AF467" s="1" t="str">
        <f>IF(AND(COUNTIF($AB$2:AB467,AB467)=1,AB467&lt;&gt;""),AB467,"")</f>
        <v/>
      </c>
      <c r="AG467" s="1" t="str">
        <f t="array" ref="AG467">IFERROR(INDEX($AF$2:$AF$500,SMALL(IF($AF$2:$AF$500&lt;&gt;"",ROW($AF$2:$AF$500)-ROW($AF$2 )+1),ROWS($AF$2:AF467))),"")</f>
        <v/>
      </c>
    </row>
    <row r="468" spans="1:33" ht="20.25" x14ac:dyDescent="0.2">
      <c r="A468" s="15"/>
      <c r="B468" s="15"/>
      <c r="C468" s="15"/>
      <c r="D468" s="15"/>
      <c r="E468" s="15" t="str">
        <f t="shared" si="70"/>
        <v/>
      </c>
      <c r="F468" s="15"/>
      <c r="G468" s="16" t="s">
        <v>25</v>
      </c>
      <c r="H468" s="6"/>
      <c r="K468" s="11" t="str">
        <f>IF(ROWS($K$3:K468)&gt;$R$2,"",SMALL($S$2:$S$500,ROWS($K$3:K468)))</f>
        <v/>
      </c>
      <c r="L468" s="12"/>
      <c r="M468" s="12" t="str">
        <f t="array" aca="1" ref="M468" ca="1">IFERROR(INDEX($T$2:$T$500,SMALL(IF($T$2:$T$500&lt;&gt;"",ROW($T$2:$T$500)-ROW($T$2 )+1),ROWS($T$2:T467))),"")</f>
        <v/>
      </c>
      <c r="N468" s="12" t="str">
        <f t="array" aca="1" ref="N468" ca="1">IFERROR(INDEX($U$2:$U$500,SMALL(IF($U$2:$U$500&lt;&gt;"",ROW($U$2:$U$500)-ROW($U$2 )+1),ROWS($U$2:U467))),"")</f>
        <v/>
      </c>
      <c r="O468" s="12" t="str">
        <f t="array" aca="1" ref="O468" ca="1">IFERROR(INDEX($V$2:$V$500,SMALL(IF($V$2:$V$500&lt;&gt;"",ROW($T$2:$V$500)-ROW($V$2 )+1),ROWS($V$2:V467))),"")</f>
        <v/>
      </c>
      <c r="P468" s="12" t="str">
        <f t="array" aca="1" ref="P468" ca="1">IFERROR(INDEX($W$2:$W$500,SMALL(IF($W$2:$W$500&lt;&gt;"",ROW($T$2:$W$500)-ROW($W$2 )+1),ROWS($W$2:W467))),"")</f>
        <v/>
      </c>
      <c r="Q468" s="10" t="str">
        <f t="array" aca="1" ref="Q468" ca="1">IFERROR(INDEX($Y$2:$Y$500,SMALL(IF($Y$2:$Y$500&lt;&gt;"",ROW($Y$2:$Y$500)-ROW($Y$2 )+1),ROWS($Y$2:Y467))),"")</f>
        <v/>
      </c>
      <c r="S468" s="2" t="str">
        <f t="shared" si="71"/>
        <v/>
      </c>
      <c r="T468" s="2" t="str">
        <f t="shared" si="72"/>
        <v/>
      </c>
      <c r="U468" s="6" t="str">
        <f t="shared" si="73"/>
        <v/>
      </c>
      <c r="V468" s="6" t="str">
        <f t="shared" si="74"/>
        <v/>
      </c>
      <c r="W468" s="6" t="str">
        <f t="shared" si="75"/>
        <v/>
      </c>
      <c r="X468" s="6" t="str">
        <f t="shared" si="76"/>
        <v/>
      </c>
      <c r="Y468" s="6" t="str">
        <f t="shared" si="77"/>
        <v/>
      </c>
      <c r="Z468" s="2"/>
      <c r="AA468" s="2"/>
      <c r="AB468" s="1" t="str">
        <f t="shared" si="78"/>
        <v/>
      </c>
      <c r="AC468" s="1" t="str">
        <f>IF(COUNTIF($AB$3:AB469,AB469)=1,AB469,"")</f>
        <v/>
      </c>
      <c r="AD468" s="1" t="str">
        <f t="array" ref="AD468">IFERROR(INDEX($AC$2:$AC$500,SMALL(IF($AC$2:$AC$500&lt;&gt;"",ROW($AC$2:$AC$500)-ROW($AC$2 )+1),ROWS($AC$2:AC468))),"")</f>
        <v/>
      </c>
      <c r="AE468" s="1" t="str">
        <f t="array" ref="AE468">IF(AD468&lt;&gt;"",MATCH(AD468,$AD$2:$AD$500,0),"")</f>
        <v/>
      </c>
      <c r="AF468" s="1" t="str">
        <f>IF(AND(COUNTIF($AB$2:AB468,AB468)=1,AB468&lt;&gt;""),AB468,"")</f>
        <v/>
      </c>
      <c r="AG468" s="1" t="str">
        <f t="array" ref="AG468">IFERROR(INDEX($AF$2:$AF$500,SMALL(IF($AF$2:$AF$500&lt;&gt;"",ROW($AF$2:$AF$500)-ROW($AF$2 )+1),ROWS($AF$2:AF468))),"")</f>
        <v/>
      </c>
    </row>
    <row r="469" spans="1:33" ht="20.25" x14ac:dyDescent="0.2">
      <c r="A469" s="15"/>
      <c r="B469" s="15"/>
      <c r="C469" s="15"/>
      <c r="D469" s="15"/>
      <c r="E469" s="15" t="str">
        <f t="shared" si="70"/>
        <v/>
      </c>
      <c r="F469" s="15"/>
      <c r="G469" s="16" t="s">
        <v>25</v>
      </c>
      <c r="H469" s="6"/>
      <c r="K469" s="11" t="str">
        <f>IF(ROWS($K$3:K469)&gt;$R$2,"",SMALL($S$2:$S$500,ROWS($K$3:K469)))</f>
        <v/>
      </c>
      <c r="L469" s="12"/>
      <c r="M469" s="12" t="str">
        <f t="array" aca="1" ref="M469" ca="1">IFERROR(INDEX($T$2:$T$500,SMALL(IF($T$2:$T$500&lt;&gt;"",ROW($T$2:$T$500)-ROW($T$2 )+1),ROWS($T$2:T468))),"")</f>
        <v/>
      </c>
      <c r="N469" s="12" t="str">
        <f t="array" aca="1" ref="N469" ca="1">IFERROR(INDEX($U$2:$U$500,SMALL(IF($U$2:$U$500&lt;&gt;"",ROW($U$2:$U$500)-ROW($U$2 )+1),ROWS($U$2:U468))),"")</f>
        <v/>
      </c>
      <c r="O469" s="12" t="str">
        <f t="array" aca="1" ref="O469" ca="1">IFERROR(INDEX($V$2:$V$500,SMALL(IF($V$2:$V$500&lt;&gt;"",ROW($T$2:$V$500)-ROW($V$2 )+1),ROWS($V$2:V468))),"")</f>
        <v/>
      </c>
      <c r="P469" s="12" t="str">
        <f t="array" aca="1" ref="P469" ca="1">IFERROR(INDEX($W$2:$W$500,SMALL(IF($W$2:$W$500&lt;&gt;"",ROW($T$2:$W$500)-ROW($W$2 )+1),ROWS($W$2:W468))),"")</f>
        <v/>
      </c>
      <c r="Q469" s="10" t="str">
        <f t="array" aca="1" ref="Q469" ca="1">IFERROR(INDEX($Y$2:$Y$500,SMALL(IF($Y$2:$Y$500&lt;&gt;"",ROW($Y$2:$Y$500)-ROW($Y$2 )+1),ROWS($Y$2:Y468))),"")</f>
        <v/>
      </c>
      <c r="S469" s="2" t="str">
        <f t="shared" si="71"/>
        <v/>
      </c>
      <c r="T469" s="2" t="str">
        <f t="shared" si="72"/>
        <v/>
      </c>
      <c r="U469" s="6" t="str">
        <f t="shared" si="73"/>
        <v/>
      </c>
      <c r="V469" s="6" t="str">
        <f t="shared" si="74"/>
        <v/>
      </c>
      <c r="W469" s="6" t="str">
        <f t="shared" si="75"/>
        <v/>
      </c>
      <c r="X469" s="6" t="str">
        <f t="shared" si="76"/>
        <v/>
      </c>
      <c r="Y469" s="6" t="str">
        <f t="shared" si="77"/>
        <v/>
      </c>
      <c r="Z469" s="2"/>
      <c r="AA469" s="2"/>
      <c r="AB469" s="1" t="str">
        <f t="shared" si="78"/>
        <v/>
      </c>
      <c r="AC469" s="1" t="str">
        <f>IF(COUNTIF($AB$3:AB470,AB470)=1,AB470,"")</f>
        <v/>
      </c>
      <c r="AD469" s="1" t="str">
        <f t="array" ref="AD469">IFERROR(INDEX($AC$2:$AC$500,SMALL(IF($AC$2:$AC$500&lt;&gt;"",ROW($AC$2:$AC$500)-ROW($AC$2 )+1),ROWS($AC$2:AC469))),"")</f>
        <v/>
      </c>
      <c r="AE469" s="1" t="str">
        <f t="array" ref="AE469">IF(AD469&lt;&gt;"",MATCH(AD469,$AD$2:$AD$500,0),"")</f>
        <v/>
      </c>
      <c r="AF469" s="1" t="str">
        <f>IF(AND(COUNTIF($AB$2:AB469,AB469)=1,AB469&lt;&gt;""),AB469,"")</f>
        <v/>
      </c>
      <c r="AG469" s="1" t="str">
        <f t="array" ref="AG469">IFERROR(INDEX($AF$2:$AF$500,SMALL(IF($AF$2:$AF$500&lt;&gt;"",ROW($AF$2:$AF$500)-ROW($AF$2 )+1),ROWS($AF$2:AF469))),"")</f>
        <v/>
      </c>
    </row>
    <row r="470" spans="1:33" ht="20.25" x14ac:dyDescent="0.2">
      <c r="A470" s="15"/>
      <c r="B470" s="15"/>
      <c r="C470" s="15"/>
      <c r="D470" s="15"/>
      <c r="E470" s="15" t="str">
        <f t="shared" si="70"/>
        <v/>
      </c>
      <c r="F470" s="15"/>
      <c r="G470" s="16" t="s">
        <v>25</v>
      </c>
      <c r="H470" s="6"/>
      <c r="K470" s="11" t="str">
        <f>IF(ROWS($K$3:K470)&gt;$R$2,"",SMALL($S$2:$S$500,ROWS($K$3:K470)))</f>
        <v/>
      </c>
      <c r="L470" s="12"/>
      <c r="M470" s="12" t="str">
        <f t="array" aca="1" ref="M470" ca="1">IFERROR(INDEX($T$2:$T$500,SMALL(IF($T$2:$T$500&lt;&gt;"",ROW($T$2:$T$500)-ROW($T$2 )+1),ROWS($T$2:T469))),"")</f>
        <v/>
      </c>
      <c r="N470" s="12" t="str">
        <f t="array" aca="1" ref="N470" ca="1">IFERROR(INDEX($U$2:$U$500,SMALL(IF($U$2:$U$500&lt;&gt;"",ROW($U$2:$U$500)-ROW($U$2 )+1),ROWS($U$2:U469))),"")</f>
        <v/>
      </c>
      <c r="O470" s="12" t="str">
        <f t="array" aca="1" ref="O470" ca="1">IFERROR(INDEX($V$2:$V$500,SMALL(IF($V$2:$V$500&lt;&gt;"",ROW($T$2:$V$500)-ROW($V$2 )+1),ROWS($V$2:V469))),"")</f>
        <v/>
      </c>
      <c r="P470" s="12" t="str">
        <f t="array" aca="1" ref="P470" ca="1">IFERROR(INDEX($W$2:$W$500,SMALL(IF($W$2:$W$500&lt;&gt;"",ROW($T$2:$W$500)-ROW($W$2 )+1),ROWS($W$2:W469))),"")</f>
        <v/>
      </c>
      <c r="Q470" s="10" t="str">
        <f t="array" aca="1" ref="Q470" ca="1">IFERROR(INDEX($Y$2:$Y$500,SMALL(IF($Y$2:$Y$500&lt;&gt;"",ROW($Y$2:$Y$500)-ROW($Y$2 )+1),ROWS($Y$2:Y469))),"")</f>
        <v/>
      </c>
      <c r="S470" s="2" t="str">
        <f t="shared" si="71"/>
        <v/>
      </c>
      <c r="T470" s="2" t="str">
        <f t="shared" si="72"/>
        <v/>
      </c>
      <c r="U470" s="6" t="str">
        <f t="shared" si="73"/>
        <v/>
      </c>
      <c r="V470" s="6" t="str">
        <f t="shared" si="74"/>
        <v/>
      </c>
      <c r="W470" s="6" t="str">
        <f t="shared" si="75"/>
        <v/>
      </c>
      <c r="X470" s="6" t="str">
        <f t="shared" si="76"/>
        <v/>
      </c>
      <c r="Y470" s="6" t="str">
        <f t="shared" si="77"/>
        <v/>
      </c>
      <c r="Z470" s="2"/>
      <c r="AA470" s="2"/>
      <c r="AB470" s="1" t="str">
        <f t="shared" si="78"/>
        <v/>
      </c>
      <c r="AC470" s="1" t="str">
        <f>IF(COUNTIF($AB$3:AB471,AB471)=1,AB471,"")</f>
        <v/>
      </c>
      <c r="AD470" s="1" t="str">
        <f t="array" ref="AD470">IFERROR(INDEX($AC$2:$AC$500,SMALL(IF($AC$2:$AC$500&lt;&gt;"",ROW($AC$2:$AC$500)-ROW($AC$2 )+1),ROWS($AC$2:AC470))),"")</f>
        <v/>
      </c>
      <c r="AE470" s="1" t="str">
        <f t="array" ref="AE470">IF(AD470&lt;&gt;"",MATCH(AD470,$AD$2:$AD$500,0),"")</f>
        <v/>
      </c>
      <c r="AF470" s="1" t="str">
        <f>IF(AND(COUNTIF($AB$2:AB470,AB470)=1,AB470&lt;&gt;""),AB470,"")</f>
        <v/>
      </c>
      <c r="AG470" s="1" t="str">
        <f t="array" ref="AG470">IFERROR(INDEX($AF$2:$AF$500,SMALL(IF($AF$2:$AF$500&lt;&gt;"",ROW($AF$2:$AF$500)-ROW($AF$2 )+1),ROWS($AF$2:AF470))),"")</f>
        <v/>
      </c>
    </row>
    <row r="471" spans="1:33" ht="20.25" x14ac:dyDescent="0.2">
      <c r="A471" s="15"/>
      <c r="B471" s="15"/>
      <c r="C471" s="15"/>
      <c r="D471" s="15"/>
      <c r="E471" s="15" t="str">
        <f t="shared" si="70"/>
        <v/>
      </c>
      <c r="F471" s="15"/>
      <c r="G471" s="16" t="s">
        <v>25</v>
      </c>
      <c r="H471" s="6"/>
      <c r="K471" s="11" t="str">
        <f>IF(ROWS($K$3:K471)&gt;$R$2,"",SMALL($S$2:$S$500,ROWS($K$3:K471)))</f>
        <v/>
      </c>
      <c r="L471" s="12"/>
      <c r="M471" s="12" t="str">
        <f t="array" aca="1" ref="M471" ca="1">IFERROR(INDEX($T$2:$T$500,SMALL(IF($T$2:$T$500&lt;&gt;"",ROW($T$2:$T$500)-ROW($T$2 )+1),ROWS($T$2:T470))),"")</f>
        <v/>
      </c>
      <c r="N471" s="12" t="str">
        <f t="array" aca="1" ref="N471" ca="1">IFERROR(INDEX($U$2:$U$500,SMALL(IF($U$2:$U$500&lt;&gt;"",ROW($U$2:$U$500)-ROW($U$2 )+1),ROWS($U$2:U470))),"")</f>
        <v/>
      </c>
      <c r="O471" s="12" t="str">
        <f t="array" aca="1" ref="O471" ca="1">IFERROR(INDEX($V$2:$V$500,SMALL(IF($V$2:$V$500&lt;&gt;"",ROW($T$2:$V$500)-ROW($V$2 )+1),ROWS($V$2:V470))),"")</f>
        <v/>
      </c>
      <c r="P471" s="12" t="str">
        <f t="array" aca="1" ref="P471" ca="1">IFERROR(INDEX($W$2:$W$500,SMALL(IF($W$2:$W$500&lt;&gt;"",ROW($T$2:$W$500)-ROW($W$2 )+1),ROWS($W$2:W470))),"")</f>
        <v/>
      </c>
      <c r="Q471" s="10" t="str">
        <f t="array" aca="1" ref="Q471" ca="1">IFERROR(INDEX($Y$2:$Y$500,SMALL(IF($Y$2:$Y$500&lt;&gt;"",ROW($Y$2:$Y$500)-ROW($Y$2 )+1),ROWS($Y$2:Y470))),"")</f>
        <v/>
      </c>
      <c r="S471" s="2" t="str">
        <f t="shared" si="71"/>
        <v/>
      </c>
      <c r="T471" s="2" t="str">
        <f t="shared" si="72"/>
        <v/>
      </c>
      <c r="U471" s="6" t="str">
        <f t="shared" si="73"/>
        <v/>
      </c>
      <c r="V471" s="6" t="str">
        <f t="shared" si="74"/>
        <v/>
      </c>
      <c r="W471" s="6" t="str">
        <f t="shared" si="75"/>
        <v/>
      </c>
      <c r="X471" s="6" t="str">
        <f t="shared" si="76"/>
        <v/>
      </c>
      <c r="Y471" s="6" t="str">
        <f t="shared" si="77"/>
        <v/>
      </c>
      <c r="Z471" s="2"/>
      <c r="AA471" s="2"/>
      <c r="AB471" s="1" t="str">
        <f t="shared" si="78"/>
        <v/>
      </c>
      <c r="AC471" s="1" t="str">
        <f>IF(COUNTIF($AB$3:AB472,AB472)=1,AB472,"")</f>
        <v/>
      </c>
      <c r="AD471" s="1" t="str">
        <f t="array" ref="AD471">IFERROR(INDEX($AC$2:$AC$500,SMALL(IF($AC$2:$AC$500&lt;&gt;"",ROW($AC$2:$AC$500)-ROW($AC$2 )+1),ROWS($AC$2:AC471))),"")</f>
        <v/>
      </c>
      <c r="AE471" s="1" t="str">
        <f t="array" ref="AE471">IF(AD471&lt;&gt;"",MATCH(AD471,$AD$2:$AD$500,0),"")</f>
        <v/>
      </c>
      <c r="AF471" s="1" t="str">
        <f>IF(AND(COUNTIF($AB$2:AB471,AB471)=1,AB471&lt;&gt;""),AB471,"")</f>
        <v/>
      </c>
      <c r="AG471" s="1" t="str">
        <f t="array" ref="AG471">IFERROR(INDEX($AF$2:$AF$500,SMALL(IF($AF$2:$AF$500&lt;&gt;"",ROW($AF$2:$AF$500)-ROW($AF$2 )+1),ROWS($AF$2:AF471))),"")</f>
        <v/>
      </c>
    </row>
    <row r="472" spans="1:33" ht="20.25" x14ac:dyDescent="0.2">
      <c r="A472" s="15"/>
      <c r="B472" s="15"/>
      <c r="C472" s="15"/>
      <c r="D472" s="15"/>
      <c r="E472" s="15" t="str">
        <f t="shared" si="70"/>
        <v/>
      </c>
      <c r="F472" s="15"/>
      <c r="G472" s="16" t="s">
        <v>25</v>
      </c>
      <c r="H472" s="6"/>
      <c r="K472" s="11" t="str">
        <f>IF(ROWS($K$3:K472)&gt;$R$2,"",SMALL($S$2:$S$500,ROWS($K$3:K472)))</f>
        <v/>
      </c>
      <c r="L472" s="12"/>
      <c r="M472" s="12" t="str">
        <f t="array" aca="1" ref="M472" ca="1">IFERROR(INDEX($T$2:$T$500,SMALL(IF($T$2:$T$500&lt;&gt;"",ROW($T$2:$T$500)-ROW($T$2 )+1),ROWS($T$2:T471))),"")</f>
        <v/>
      </c>
      <c r="N472" s="12" t="str">
        <f t="array" aca="1" ref="N472" ca="1">IFERROR(INDEX($U$2:$U$500,SMALL(IF($U$2:$U$500&lt;&gt;"",ROW($U$2:$U$500)-ROW($U$2 )+1),ROWS($U$2:U471))),"")</f>
        <v/>
      </c>
      <c r="O472" s="12" t="str">
        <f t="array" aca="1" ref="O472" ca="1">IFERROR(INDEX($V$2:$V$500,SMALL(IF($V$2:$V$500&lt;&gt;"",ROW($T$2:$V$500)-ROW($V$2 )+1),ROWS($V$2:V471))),"")</f>
        <v/>
      </c>
      <c r="P472" s="12" t="str">
        <f t="array" aca="1" ref="P472" ca="1">IFERROR(INDEX($W$2:$W$500,SMALL(IF($W$2:$W$500&lt;&gt;"",ROW($T$2:$W$500)-ROW($W$2 )+1),ROWS($W$2:W471))),"")</f>
        <v/>
      </c>
      <c r="Q472" s="10" t="str">
        <f t="array" aca="1" ref="Q472" ca="1">IFERROR(INDEX($Y$2:$Y$500,SMALL(IF($Y$2:$Y$500&lt;&gt;"",ROW($Y$2:$Y$500)-ROW($Y$2 )+1),ROWS($Y$2:Y471))),"")</f>
        <v/>
      </c>
      <c r="S472" s="2" t="str">
        <f t="shared" si="71"/>
        <v/>
      </c>
      <c r="T472" s="2" t="str">
        <f t="shared" si="72"/>
        <v/>
      </c>
      <c r="U472" s="6" t="str">
        <f t="shared" si="73"/>
        <v/>
      </c>
      <c r="V472" s="6" t="str">
        <f t="shared" si="74"/>
        <v/>
      </c>
      <c r="W472" s="6" t="str">
        <f t="shared" si="75"/>
        <v/>
      </c>
      <c r="X472" s="6" t="str">
        <f t="shared" si="76"/>
        <v/>
      </c>
      <c r="Y472" s="6" t="str">
        <f t="shared" si="77"/>
        <v/>
      </c>
      <c r="Z472" s="2"/>
      <c r="AA472" s="2"/>
      <c r="AB472" s="1" t="str">
        <f t="shared" si="78"/>
        <v/>
      </c>
      <c r="AC472" s="1" t="str">
        <f>IF(COUNTIF($AB$3:AB473,AB473)=1,AB473,"")</f>
        <v/>
      </c>
      <c r="AD472" s="1" t="str">
        <f t="array" ref="AD472">IFERROR(INDEX($AC$2:$AC$500,SMALL(IF($AC$2:$AC$500&lt;&gt;"",ROW($AC$2:$AC$500)-ROW($AC$2 )+1),ROWS($AC$2:AC472))),"")</f>
        <v/>
      </c>
      <c r="AE472" s="1" t="str">
        <f t="array" ref="AE472">IF(AD472&lt;&gt;"",MATCH(AD472,$AD$2:$AD$500,0),"")</f>
        <v/>
      </c>
      <c r="AF472" s="1" t="str">
        <f>IF(AND(COUNTIF($AB$2:AB472,AB472)=1,AB472&lt;&gt;""),AB472,"")</f>
        <v/>
      </c>
      <c r="AG472" s="1" t="str">
        <f t="array" ref="AG472">IFERROR(INDEX($AF$2:$AF$500,SMALL(IF($AF$2:$AF$500&lt;&gt;"",ROW($AF$2:$AF$500)-ROW($AF$2 )+1),ROWS($AF$2:AF472))),"")</f>
        <v/>
      </c>
    </row>
    <row r="473" spans="1:33" ht="20.25" x14ac:dyDescent="0.2">
      <c r="A473" s="15"/>
      <c r="B473" s="15"/>
      <c r="C473" s="15"/>
      <c r="D473" s="15"/>
      <c r="E473" s="15" t="str">
        <f t="shared" si="70"/>
        <v/>
      </c>
      <c r="F473" s="15"/>
      <c r="G473" s="16" t="s">
        <v>25</v>
      </c>
      <c r="H473" s="6"/>
      <c r="K473" s="11" t="str">
        <f>IF(ROWS($K$3:K473)&gt;$R$2,"",SMALL($S$2:$S$500,ROWS($K$3:K473)))</f>
        <v/>
      </c>
      <c r="L473" s="12"/>
      <c r="M473" s="12" t="str">
        <f t="array" aca="1" ref="M473" ca="1">IFERROR(INDEX($T$2:$T$500,SMALL(IF($T$2:$T$500&lt;&gt;"",ROW($T$2:$T$500)-ROW($T$2 )+1),ROWS($T$2:T472))),"")</f>
        <v/>
      </c>
      <c r="N473" s="12" t="str">
        <f t="array" aca="1" ref="N473" ca="1">IFERROR(INDEX($U$2:$U$500,SMALL(IF($U$2:$U$500&lt;&gt;"",ROW($U$2:$U$500)-ROW($U$2 )+1),ROWS($U$2:U472))),"")</f>
        <v/>
      </c>
      <c r="O473" s="12" t="str">
        <f t="array" aca="1" ref="O473" ca="1">IFERROR(INDEX($V$2:$V$500,SMALL(IF($V$2:$V$500&lt;&gt;"",ROW($T$2:$V$500)-ROW($V$2 )+1),ROWS($V$2:V472))),"")</f>
        <v/>
      </c>
      <c r="P473" s="12" t="str">
        <f t="array" aca="1" ref="P473" ca="1">IFERROR(INDEX($W$2:$W$500,SMALL(IF($W$2:$W$500&lt;&gt;"",ROW($T$2:$W$500)-ROW($W$2 )+1),ROWS($W$2:W472))),"")</f>
        <v/>
      </c>
      <c r="Q473" s="10" t="str">
        <f t="array" aca="1" ref="Q473" ca="1">IFERROR(INDEX($Y$2:$Y$500,SMALL(IF($Y$2:$Y$500&lt;&gt;"",ROW($Y$2:$Y$500)-ROW($Y$2 )+1),ROWS($Y$2:Y472))),"")</f>
        <v/>
      </c>
      <c r="S473" s="2" t="str">
        <f t="shared" si="71"/>
        <v/>
      </c>
      <c r="T473" s="2" t="str">
        <f t="shared" si="72"/>
        <v/>
      </c>
      <c r="U473" s="6" t="str">
        <f t="shared" si="73"/>
        <v/>
      </c>
      <c r="V473" s="6" t="str">
        <f t="shared" si="74"/>
        <v/>
      </c>
      <c r="W473" s="6" t="str">
        <f t="shared" si="75"/>
        <v/>
      </c>
      <c r="X473" s="6" t="str">
        <f t="shared" si="76"/>
        <v/>
      </c>
      <c r="Y473" s="6" t="str">
        <f t="shared" si="77"/>
        <v/>
      </c>
      <c r="Z473" s="2"/>
      <c r="AA473" s="2"/>
      <c r="AB473" s="1" t="str">
        <f t="shared" si="78"/>
        <v/>
      </c>
      <c r="AC473" s="1" t="str">
        <f>IF(COUNTIF($AB$3:AB474,AB474)=1,AB474,"")</f>
        <v/>
      </c>
      <c r="AD473" s="1" t="str">
        <f t="array" ref="AD473">IFERROR(INDEX($AC$2:$AC$500,SMALL(IF($AC$2:$AC$500&lt;&gt;"",ROW($AC$2:$AC$500)-ROW($AC$2 )+1),ROWS($AC$2:AC473))),"")</f>
        <v/>
      </c>
      <c r="AE473" s="1" t="str">
        <f t="array" ref="AE473">IF(AD473&lt;&gt;"",MATCH(AD473,$AD$2:$AD$500,0),"")</f>
        <v/>
      </c>
      <c r="AF473" s="1" t="str">
        <f>IF(AND(COUNTIF($AB$2:AB473,AB473)=1,AB473&lt;&gt;""),AB473,"")</f>
        <v/>
      </c>
      <c r="AG473" s="1" t="str">
        <f t="array" ref="AG473">IFERROR(INDEX($AF$2:$AF$500,SMALL(IF($AF$2:$AF$500&lt;&gt;"",ROW($AF$2:$AF$500)-ROW($AF$2 )+1),ROWS($AF$2:AF473))),"")</f>
        <v/>
      </c>
    </row>
    <row r="474" spans="1:33" ht="20.25" x14ac:dyDescent="0.2">
      <c r="A474" s="15"/>
      <c r="B474" s="15"/>
      <c r="C474" s="15"/>
      <c r="D474" s="15"/>
      <c r="E474" s="15" t="str">
        <f t="shared" si="70"/>
        <v/>
      </c>
      <c r="F474" s="15"/>
      <c r="G474" s="16" t="s">
        <v>25</v>
      </c>
      <c r="H474" s="6"/>
      <c r="K474" s="11" t="str">
        <f>IF(ROWS($K$3:K474)&gt;$R$2,"",SMALL($S$2:$S$500,ROWS($K$3:K474)))</f>
        <v/>
      </c>
      <c r="L474" s="12"/>
      <c r="M474" s="12" t="str">
        <f t="array" aca="1" ref="M474" ca="1">IFERROR(INDEX($T$2:$T$500,SMALL(IF($T$2:$T$500&lt;&gt;"",ROW($T$2:$T$500)-ROW($T$2 )+1),ROWS($T$2:T473))),"")</f>
        <v/>
      </c>
      <c r="N474" s="12" t="str">
        <f t="array" aca="1" ref="N474" ca="1">IFERROR(INDEX($U$2:$U$500,SMALL(IF($U$2:$U$500&lt;&gt;"",ROW($U$2:$U$500)-ROW($U$2 )+1),ROWS($U$2:U473))),"")</f>
        <v/>
      </c>
      <c r="O474" s="12" t="str">
        <f t="array" aca="1" ref="O474" ca="1">IFERROR(INDEX($V$2:$V$500,SMALL(IF($V$2:$V$500&lt;&gt;"",ROW($T$2:$V$500)-ROW($V$2 )+1),ROWS($V$2:V473))),"")</f>
        <v/>
      </c>
      <c r="P474" s="12" t="str">
        <f t="array" aca="1" ref="P474" ca="1">IFERROR(INDEX($W$2:$W$500,SMALL(IF($W$2:$W$500&lt;&gt;"",ROW($T$2:$W$500)-ROW($W$2 )+1),ROWS($W$2:W473))),"")</f>
        <v/>
      </c>
      <c r="Q474" s="10" t="str">
        <f t="array" aca="1" ref="Q474" ca="1">IFERROR(INDEX($Y$2:$Y$500,SMALL(IF($Y$2:$Y$500&lt;&gt;"",ROW($Y$2:$Y$500)-ROW($Y$2 )+1),ROWS($Y$2:Y473))),"")</f>
        <v/>
      </c>
      <c r="S474" s="2" t="str">
        <f t="shared" si="71"/>
        <v/>
      </c>
      <c r="T474" s="2" t="str">
        <f t="shared" si="72"/>
        <v/>
      </c>
      <c r="U474" s="6" t="str">
        <f t="shared" si="73"/>
        <v/>
      </c>
      <c r="V474" s="6" t="str">
        <f t="shared" si="74"/>
        <v/>
      </c>
      <c r="W474" s="6" t="str">
        <f t="shared" si="75"/>
        <v/>
      </c>
      <c r="X474" s="6" t="str">
        <f t="shared" si="76"/>
        <v/>
      </c>
      <c r="Y474" s="6" t="str">
        <f t="shared" si="77"/>
        <v/>
      </c>
      <c r="Z474" s="2"/>
      <c r="AA474" s="2"/>
      <c r="AB474" s="1" t="str">
        <f t="shared" si="78"/>
        <v/>
      </c>
      <c r="AC474" s="1" t="str">
        <f>IF(COUNTIF($AB$3:AB475,AB475)=1,AB475,"")</f>
        <v/>
      </c>
      <c r="AD474" s="1" t="str">
        <f t="array" ref="AD474">IFERROR(INDEX($AC$2:$AC$500,SMALL(IF($AC$2:$AC$500&lt;&gt;"",ROW($AC$2:$AC$500)-ROW($AC$2 )+1),ROWS($AC$2:AC474))),"")</f>
        <v/>
      </c>
      <c r="AE474" s="1" t="str">
        <f t="array" ref="AE474">IF(AD474&lt;&gt;"",MATCH(AD474,$AD$2:$AD$500,0),"")</f>
        <v/>
      </c>
      <c r="AF474" s="1" t="str">
        <f>IF(AND(COUNTIF($AB$2:AB474,AB474)=1,AB474&lt;&gt;""),AB474,"")</f>
        <v/>
      </c>
      <c r="AG474" s="1" t="str">
        <f t="array" ref="AG474">IFERROR(INDEX($AF$2:$AF$500,SMALL(IF($AF$2:$AF$500&lt;&gt;"",ROW($AF$2:$AF$500)-ROW($AF$2 )+1),ROWS($AF$2:AF474))),"")</f>
        <v/>
      </c>
    </row>
    <row r="475" spans="1:33" ht="20.25" x14ac:dyDescent="0.2">
      <c r="A475" s="15"/>
      <c r="B475" s="15"/>
      <c r="C475" s="15"/>
      <c r="D475" s="15"/>
      <c r="E475" s="15" t="str">
        <f t="shared" si="70"/>
        <v/>
      </c>
      <c r="F475" s="15"/>
      <c r="G475" s="16" t="s">
        <v>25</v>
      </c>
      <c r="H475" s="6"/>
      <c r="K475" s="11" t="str">
        <f>IF(ROWS($K$3:K475)&gt;$R$2,"",SMALL($S$2:$S$500,ROWS($K$3:K475)))</f>
        <v/>
      </c>
      <c r="L475" s="12"/>
      <c r="M475" s="12" t="str">
        <f t="array" aca="1" ref="M475" ca="1">IFERROR(INDEX($T$2:$T$500,SMALL(IF($T$2:$T$500&lt;&gt;"",ROW($T$2:$T$500)-ROW($T$2 )+1),ROWS($T$2:T474))),"")</f>
        <v/>
      </c>
      <c r="N475" s="12" t="str">
        <f t="array" aca="1" ref="N475" ca="1">IFERROR(INDEX($U$2:$U$500,SMALL(IF($U$2:$U$500&lt;&gt;"",ROW($U$2:$U$500)-ROW($U$2 )+1),ROWS($U$2:U474))),"")</f>
        <v/>
      </c>
      <c r="O475" s="12" t="str">
        <f t="array" aca="1" ref="O475" ca="1">IFERROR(INDEX($V$2:$V$500,SMALL(IF($V$2:$V$500&lt;&gt;"",ROW($T$2:$V$500)-ROW($V$2 )+1),ROWS($V$2:V474))),"")</f>
        <v/>
      </c>
      <c r="P475" s="12" t="str">
        <f t="array" aca="1" ref="P475" ca="1">IFERROR(INDEX($W$2:$W$500,SMALL(IF($W$2:$W$500&lt;&gt;"",ROW($T$2:$W$500)-ROW($W$2 )+1),ROWS($W$2:W474))),"")</f>
        <v/>
      </c>
      <c r="Q475" s="10" t="str">
        <f t="array" aca="1" ref="Q475" ca="1">IFERROR(INDEX($Y$2:$Y$500,SMALL(IF($Y$2:$Y$500&lt;&gt;"",ROW($Y$2:$Y$500)-ROW($Y$2 )+1),ROWS($Y$2:Y474))),"")</f>
        <v/>
      </c>
      <c r="S475" s="2" t="str">
        <f t="shared" si="71"/>
        <v/>
      </c>
      <c r="T475" s="2" t="str">
        <f t="shared" si="72"/>
        <v/>
      </c>
      <c r="U475" s="6" t="str">
        <f t="shared" si="73"/>
        <v/>
      </c>
      <c r="V475" s="6" t="str">
        <f t="shared" si="74"/>
        <v/>
      </c>
      <c r="W475" s="6" t="str">
        <f t="shared" si="75"/>
        <v/>
      </c>
      <c r="X475" s="6" t="str">
        <f t="shared" si="76"/>
        <v/>
      </c>
      <c r="Y475" s="6" t="str">
        <f t="shared" si="77"/>
        <v/>
      </c>
      <c r="Z475" s="2"/>
      <c r="AA475" s="2"/>
      <c r="AB475" s="1" t="str">
        <f t="shared" si="78"/>
        <v/>
      </c>
      <c r="AC475" s="1" t="str">
        <f>IF(COUNTIF($AB$3:AB476,AB476)=1,AB476,"")</f>
        <v/>
      </c>
      <c r="AD475" s="1" t="str">
        <f t="array" ref="AD475">IFERROR(INDEX($AC$2:$AC$500,SMALL(IF($AC$2:$AC$500&lt;&gt;"",ROW($AC$2:$AC$500)-ROW($AC$2 )+1),ROWS($AC$2:AC475))),"")</f>
        <v/>
      </c>
      <c r="AE475" s="1" t="str">
        <f t="array" ref="AE475">IF(AD475&lt;&gt;"",MATCH(AD475,$AD$2:$AD$500,0),"")</f>
        <v/>
      </c>
      <c r="AF475" s="1" t="str">
        <f>IF(AND(COUNTIF($AB$2:AB475,AB475)=1,AB475&lt;&gt;""),AB475,"")</f>
        <v/>
      </c>
      <c r="AG475" s="1" t="str">
        <f t="array" ref="AG475">IFERROR(INDEX($AF$2:$AF$500,SMALL(IF($AF$2:$AF$500&lt;&gt;"",ROW($AF$2:$AF$500)-ROW($AF$2 )+1),ROWS($AF$2:AF475))),"")</f>
        <v/>
      </c>
    </row>
    <row r="476" spans="1:33" ht="20.25" x14ac:dyDescent="0.2">
      <c r="A476" s="15"/>
      <c r="B476" s="15"/>
      <c r="C476" s="15"/>
      <c r="D476" s="15"/>
      <c r="E476" s="15" t="str">
        <f t="shared" si="70"/>
        <v/>
      </c>
      <c r="F476" s="15"/>
      <c r="G476" s="16" t="s">
        <v>25</v>
      </c>
      <c r="H476" s="6"/>
      <c r="K476" s="11" t="str">
        <f>IF(ROWS($K$3:K476)&gt;$R$2,"",SMALL($S$2:$S$500,ROWS($K$3:K476)))</f>
        <v/>
      </c>
      <c r="L476" s="12"/>
      <c r="M476" s="12" t="str">
        <f t="array" aca="1" ref="M476" ca="1">IFERROR(INDEX($T$2:$T$500,SMALL(IF($T$2:$T$500&lt;&gt;"",ROW($T$2:$T$500)-ROW($T$2 )+1),ROWS($T$2:T475))),"")</f>
        <v/>
      </c>
      <c r="N476" s="12" t="str">
        <f t="array" aca="1" ref="N476" ca="1">IFERROR(INDEX($U$2:$U$500,SMALL(IF($U$2:$U$500&lt;&gt;"",ROW($U$2:$U$500)-ROW($U$2 )+1),ROWS($U$2:U475))),"")</f>
        <v/>
      </c>
      <c r="O476" s="12" t="str">
        <f t="array" aca="1" ref="O476" ca="1">IFERROR(INDEX($V$2:$V$500,SMALL(IF($V$2:$V$500&lt;&gt;"",ROW($T$2:$V$500)-ROW($V$2 )+1),ROWS($V$2:V475))),"")</f>
        <v/>
      </c>
      <c r="P476" s="12" t="str">
        <f t="array" aca="1" ref="P476" ca="1">IFERROR(INDEX($W$2:$W$500,SMALL(IF($W$2:$W$500&lt;&gt;"",ROW($T$2:$W$500)-ROW($W$2 )+1),ROWS($W$2:W475))),"")</f>
        <v/>
      </c>
      <c r="Q476" s="10" t="str">
        <f t="array" aca="1" ref="Q476" ca="1">IFERROR(INDEX($Y$2:$Y$500,SMALL(IF($Y$2:$Y$500&lt;&gt;"",ROW($Y$2:$Y$500)-ROW($Y$2 )+1),ROWS($Y$2:Y475))),"")</f>
        <v/>
      </c>
      <c r="S476" s="2" t="str">
        <f t="shared" si="71"/>
        <v/>
      </c>
      <c r="T476" s="2" t="str">
        <f t="shared" si="72"/>
        <v/>
      </c>
      <c r="U476" s="6" t="str">
        <f t="shared" si="73"/>
        <v/>
      </c>
      <c r="V476" s="6" t="str">
        <f t="shared" si="74"/>
        <v/>
      </c>
      <c r="W476" s="6" t="str">
        <f t="shared" si="75"/>
        <v/>
      </c>
      <c r="X476" s="6" t="str">
        <f t="shared" si="76"/>
        <v/>
      </c>
      <c r="Y476" s="6" t="str">
        <f t="shared" si="77"/>
        <v/>
      </c>
      <c r="Z476" s="2"/>
      <c r="AA476" s="2"/>
      <c r="AB476" s="1" t="str">
        <f t="shared" si="78"/>
        <v/>
      </c>
      <c r="AC476" s="1" t="str">
        <f>IF(COUNTIF($AB$3:AB477,AB477)=1,AB477,"")</f>
        <v/>
      </c>
      <c r="AD476" s="1" t="str">
        <f t="array" ref="AD476">IFERROR(INDEX($AC$2:$AC$500,SMALL(IF($AC$2:$AC$500&lt;&gt;"",ROW($AC$2:$AC$500)-ROW($AC$2 )+1),ROWS($AC$2:AC476))),"")</f>
        <v/>
      </c>
      <c r="AE476" s="1" t="str">
        <f t="array" ref="AE476">IF(AD476&lt;&gt;"",MATCH(AD476,$AD$2:$AD$500,0),"")</f>
        <v/>
      </c>
      <c r="AF476" s="1" t="str">
        <f>IF(AND(COUNTIF($AB$2:AB476,AB476)=1,AB476&lt;&gt;""),AB476,"")</f>
        <v/>
      </c>
      <c r="AG476" s="1" t="str">
        <f t="array" ref="AG476">IFERROR(INDEX($AF$2:$AF$500,SMALL(IF($AF$2:$AF$500&lt;&gt;"",ROW($AF$2:$AF$500)-ROW($AF$2 )+1),ROWS($AF$2:AF476))),"")</f>
        <v/>
      </c>
    </row>
    <row r="477" spans="1:33" ht="20.25" x14ac:dyDescent="0.2">
      <c r="A477" s="15"/>
      <c r="B477" s="15"/>
      <c r="C477" s="15"/>
      <c r="D477" s="15"/>
      <c r="E477" s="15" t="str">
        <f t="shared" si="70"/>
        <v/>
      </c>
      <c r="F477" s="15"/>
      <c r="G477" s="16" t="s">
        <v>25</v>
      </c>
      <c r="H477" s="6"/>
      <c r="K477" s="11" t="str">
        <f>IF(ROWS($K$3:K477)&gt;$R$2,"",SMALL($S$2:$S$500,ROWS($K$3:K477)))</f>
        <v/>
      </c>
      <c r="L477" s="12"/>
      <c r="M477" s="12" t="str">
        <f t="array" aca="1" ref="M477" ca="1">IFERROR(INDEX($T$2:$T$500,SMALL(IF($T$2:$T$500&lt;&gt;"",ROW($T$2:$T$500)-ROW($T$2 )+1),ROWS($T$2:T476))),"")</f>
        <v/>
      </c>
      <c r="N477" s="12" t="str">
        <f t="array" aca="1" ref="N477" ca="1">IFERROR(INDEX($U$2:$U$500,SMALL(IF($U$2:$U$500&lt;&gt;"",ROW($U$2:$U$500)-ROW($U$2 )+1),ROWS($U$2:U476))),"")</f>
        <v/>
      </c>
      <c r="O477" s="12" t="str">
        <f t="array" aca="1" ref="O477" ca="1">IFERROR(INDEX($V$2:$V$500,SMALL(IF($V$2:$V$500&lt;&gt;"",ROW($T$2:$V$500)-ROW($V$2 )+1),ROWS($V$2:V476))),"")</f>
        <v/>
      </c>
      <c r="P477" s="12" t="str">
        <f t="array" aca="1" ref="P477" ca="1">IFERROR(INDEX($W$2:$W$500,SMALL(IF($W$2:$W$500&lt;&gt;"",ROW($T$2:$W$500)-ROW($W$2 )+1),ROWS($W$2:W476))),"")</f>
        <v/>
      </c>
      <c r="Q477" s="10" t="str">
        <f t="array" aca="1" ref="Q477" ca="1">IFERROR(INDEX($Y$2:$Y$500,SMALL(IF($Y$2:$Y$500&lt;&gt;"",ROW($Y$2:$Y$500)-ROW($Y$2 )+1),ROWS($Y$2:Y476))),"")</f>
        <v/>
      </c>
      <c r="S477" s="2" t="str">
        <f t="shared" si="71"/>
        <v/>
      </c>
      <c r="T477" s="2" t="str">
        <f t="shared" si="72"/>
        <v/>
      </c>
      <c r="U477" s="6" t="str">
        <f t="shared" si="73"/>
        <v/>
      </c>
      <c r="V477" s="6" t="str">
        <f t="shared" si="74"/>
        <v/>
      </c>
      <c r="W477" s="6" t="str">
        <f t="shared" si="75"/>
        <v/>
      </c>
      <c r="X477" s="6" t="str">
        <f t="shared" si="76"/>
        <v/>
      </c>
      <c r="Y477" s="6" t="str">
        <f t="shared" si="77"/>
        <v/>
      </c>
      <c r="Z477" s="2"/>
      <c r="AA477" s="2"/>
      <c r="AB477" s="1" t="str">
        <f t="shared" si="78"/>
        <v/>
      </c>
      <c r="AC477" s="1" t="str">
        <f>IF(COUNTIF($AB$3:AB478,AB478)=1,AB478,"")</f>
        <v/>
      </c>
      <c r="AD477" s="1" t="str">
        <f t="array" ref="AD477">IFERROR(INDEX($AC$2:$AC$500,SMALL(IF($AC$2:$AC$500&lt;&gt;"",ROW($AC$2:$AC$500)-ROW($AC$2 )+1),ROWS($AC$2:AC477))),"")</f>
        <v/>
      </c>
      <c r="AE477" s="1" t="str">
        <f t="array" ref="AE477">IF(AD477&lt;&gt;"",MATCH(AD477,$AD$2:$AD$500,0),"")</f>
        <v/>
      </c>
      <c r="AF477" s="1" t="str">
        <f>IF(AND(COUNTIF($AB$2:AB477,AB477)=1,AB477&lt;&gt;""),AB477,"")</f>
        <v/>
      </c>
      <c r="AG477" s="1" t="str">
        <f t="array" ref="AG477">IFERROR(INDEX($AF$2:$AF$500,SMALL(IF($AF$2:$AF$500&lt;&gt;"",ROW($AF$2:$AF$500)-ROW($AF$2 )+1),ROWS($AF$2:AF477))),"")</f>
        <v/>
      </c>
    </row>
    <row r="478" spans="1:33" ht="20.25" x14ac:dyDescent="0.2">
      <c r="A478" s="15"/>
      <c r="B478" s="15"/>
      <c r="C478" s="15"/>
      <c r="D478" s="15"/>
      <c r="E478" s="15" t="str">
        <f t="shared" si="70"/>
        <v/>
      </c>
      <c r="F478" s="15"/>
      <c r="G478" s="16" t="s">
        <v>25</v>
      </c>
      <c r="H478" s="6"/>
      <c r="K478" s="11" t="str">
        <f>IF(ROWS($K$3:K478)&gt;$R$2,"",SMALL($S$2:$S$500,ROWS($K$3:K478)))</f>
        <v/>
      </c>
      <c r="L478" s="12"/>
      <c r="M478" s="12" t="str">
        <f t="array" aca="1" ref="M478" ca="1">IFERROR(INDEX($T$2:$T$500,SMALL(IF($T$2:$T$500&lt;&gt;"",ROW($T$2:$T$500)-ROW($T$2 )+1),ROWS($T$2:T477))),"")</f>
        <v/>
      </c>
      <c r="N478" s="12" t="str">
        <f t="array" aca="1" ref="N478" ca="1">IFERROR(INDEX($U$2:$U$500,SMALL(IF($U$2:$U$500&lt;&gt;"",ROW($U$2:$U$500)-ROW($U$2 )+1),ROWS($U$2:U477))),"")</f>
        <v/>
      </c>
      <c r="O478" s="12" t="str">
        <f t="array" aca="1" ref="O478" ca="1">IFERROR(INDEX($V$2:$V$500,SMALL(IF($V$2:$V$500&lt;&gt;"",ROW($T$2:$V$500)-ROW($V$2 )+1),ROWS($V$2:V477))),"")</f>
        <v/>
      </c>
      <c r="P478" s="12" t="str">
        <f t="array" aca="1" ref="P478" ca="1">IFERROR(INDEX($W$2:$W$500,SMALL(IF($W$2:$W$500&lt;&gt;"",ROW($T$2:$W$500)-ROW($W$2 )+1),ROWS($W$2:W477))),"")</f>
        <v/>
      </c>
      <c r="Q478" s="10" t="str">
        <f t="array" aca="1" ref="Q478" ca="1">IFERROR(INDEX($Y$2:$Y$500,SMALL(IF($Y$2:$Y$500&lt;&gt;"",ROW($Y$2:$Y$500)-ROW($Y$2 )+1),ROWS($Y$2:Y477))),"")</f>
        <v/>
      </c>
      <c r="S478" s="2" t="str">
        <f t="shared" si="71"/>
        <v/>
      </c>
      <c r="T478" s="2" t="str">
        <f t="shared" si="72"/>
        <v/>
      </c>
      <c r="U478" s="6" t="str">
        <f t="shared" si="73"/>
        <v/>
      </c>
      <c r="V478" s="6" t="str">
        <f t="shared" si="74"/>
        <v/>
      </c>
      <c r="W478" s="6" t="str">
        <f t="shared" si="75"/>
        <v/>
      </c>
      <c r="X478" s="6" t="str">
        <f t="shared" si="76"/>
        <v/>
      </c>
      <c r="Y478" s="6" t="str">
        <f t="shared" si="77"/>
        <v/>
      </c>
      <c r="Z478" s="2"/>
      <c r="AA478" s="2"/>
      <c r="AB478" s="1" t="str">
        <f t="shared" si="78"/>
        <v/>
      </c>
      <c r="AC478" s="1" t="str">
        <f>IF(COUNTIF($AB$3:AB479,AB479)=1,AB479,"")</f>
        <v/>
      </c>
      <c r="AD478" s="1" t="str">
        <f t="array" ref="AD478">IFERROR(INDEX($AC$2:$AC$500,SMALL(IF($AC$2:$AC$500&lt;&gt;"",ROW($AC$2:$AC$500)-ROW($AC$2 )+1),ROWS($AC$2:AC478))),"")</f>
        <v/>
      </c>
      <c r="AE478" s="1" t="str">
        <f t="array" ref="AE478">IF(AD478&lt;&gt;"",MATCH(AD478,$AD$2:$AD$500,0),"")</f>
        <v/>
      </c>
      <c r="AF478" s="1" t="str">
        <f>IF(AND(COUNTIF($AB$2:AB478,AB478)=1,AB478&lt;&gt;""),AB478,"")</f>
        <v/>
      </c>
      <c r="AG478" s="1" t="str">
        <f t="array" ref="AG478">IFERROR(INDEX($AF$2:$AF$500,SMALL(IF($AF$2:$AF$500&lt;&gt;"",ROW($AF$2:$AF$500)-ROW($AF$2 )+1),ROWS($AF$2:AF478))),"")</f>
        <v/>
      </c>
    </row>
    <row r="479" spans="1:33" ht="20.25" x14ac:dyDescent="0.2">
      <c r="A479" s="15"/>
      <c r="B479" s="15"/>
      <c r="C479" s="15"/>
      <c r="D479" s="15"/>
      <c r="E479" s="15" t="str">
        <f t="shared" si="70"/>
        <v/>
      </c>
      <c r="F479" s="15"/>
      <c r="G479" s="16" t="s">
        <v>25</v>
      </c>
      <c r="H479" s="6"/>
      <c r="K479" s="11" t="str">
        <f>IF(ROWS($K$3:K479)&gt;$R$2,"",SMALL($S$2:$S$500,ROWS($K$3:K479)))</f>
        <v/>
      </c>
      <c r="L479" s="12"/>
      <c r="M479" s="12" t="str">
        <f t="array" aca="1" ref="M479" ca="1">IFERROR(INDEX($T$2:$T$500,SMALL(IF($T$2:$T$500&lt;&gt;"",ROW($T$2:$T$500)-ROW($T$2 )+1),ROWS($T$2:T478))),"")</f>
        <v/>
      </c>
      <c r="N479" s="12" t="str">
        <f t="array" aca="1" ref="N479" ca="1">IFERROR(INDEX($U$2:$U$500,SMALL(IF($U$2:$U$500&lt;&gt;"",ROW($U$2:$U$500)-ROW($U$2 )+1),ROWS($U$2:U478))),"")</f>
        <v/>
      </c>
      <c r="O479" s="12" t="str">
        <f t="array" aca="1" ref="O479" ca="1">IFERROR(INDEX($V$2:$V$500,SMALL(IF($V$2:$V$500&lt;&gt;"",ROW($T$2:$V$500)-ROW($V$2 )+1),ROWS($V$2:V478))),"")</f>
        <v/>
      </c>
      <c r="P479" s="12" t="str">
        <f t="array" aca="1" ref="P479" ca="1">IFERROR(INDEX($W$2:$W$500,SMALL(IF($W$2:$W$500&lt;&gt;"",ROW($T$2:$W$500)-ROW($W$2 )+1),ROWS($W$2:W478))),"")</f>
        <v/>
      </c>
      <c r="Q479" s="10" t="str">
        <f t="array" aca="1" ref="Q479" ca="1">IFERROR(INDEX($Y$2:$Y$500,SMALL(IF($Y$2:$Y$500&lt;&gt;"",ROW($Y$2:$Y$500)-ROW($Y$2 )+1),ROWS($Y$2:Y478))),"")</f>
        <v/>
      </c>
      <c r="S479" s="2" t="str">
        <f t="shared" si="71"/>
        <v/>
      </c>
      <c r="T479" s="2" t="str">
        <f t="shared" si="72"/>
        <v/>
      </c>
      <c r="U479" s="6" t="str">
        <f t="shared" si="73"/>
        <v/>
      </c>
      <c r="V479" s="6" t="str">
        <f t="shared" si="74"/>
        <v/>
      </c>
      <c r="W479" s="6" t="str">
        <f t="shared" si="75"/>
        <v/>
      </c>
      <c r="X479" s="6" t="str">
        <f t="shared" si="76"/>
        <v/>
      </c>
      <c r="Y479" s="6" t="str">
        <f t="shared" si="77"/>
        <v/>
      </c>
      <c r="Z479" s="2"/>
      <c r="AA479" s="2"/>
      <c r="AB479" s="1" t="str">
        <f t="shared" si="78"/>
        <v/>
      </c>
      <c r="AC479" s="1" t="str">
        <f>IF(COUNTIF($AB$3:AB480,AB480)=1,AB480,"")</f>
        <v/>
      </c>
      <c r="AD479" s="1" t="str">
        <f t="array" ref="AD479">IFERROR(INDEX($AC$2:$AC$500,SMALL(IF($AC$2:$AC$500&lt;&gt;"",ROW($AC$2:$AC$500)-ROW($AC$2 )+1),ROWS($AC$2:AC479))),"")</f>
        <v/>
      </c>
      <c r="AE479" s="1" t="str">
        <f t="array" ref="AE479">IF(AD479&lt;&gt;"",MATCH(AD479,$AD$2:$AD$500,0),"")</f>
        <v/>
      </c>
      <c r="AF479" s="1" t="str">
        <f>IF(AND(COUNTIF($AB$2:AB479,AB479)=1,AB479&lt;&gt;""),AB479,"")</f>
        <v/>
      </c>
      <c r="AG479" s="1" t="str">
        <f t="array" ref="AG479">IFERROR(INDEX($AF$2:$AF$500,SMALL(IF($AF$2:$AF$500&lt;&gt;"",ROW($AF$2:$AF$500)-ROW($AF$2 )+1),ROWS($AF$2:AF479))),"")</f>
        <v/>
      </c>
    </row>
    <row r="480" spans="1:33" ht="20.25" x14ac:dyDescent="0.2">
      <c r="A480" s="15"/>
      <c r="B480" s="15"/>
      <c r="C480" s="15"/>
      <c r="D480" s="15"/>
      <c r="E480" s="15" t="str">
        <f t="shared" si="70"/>
        <v/>
      </c>
      <c r="F480" s="15"/>
      <c r="G480" s="16" t="s">
        <v>25</v>
      </c>
      <c r="H480" s="6"/>
      <c r="K480" s="11" t="str">
        <f>IF(ROWS($K$3:K480)&gt;$R$2,"",SMALL($S$2:$S$500,ROWS($K$3:K480)))</f>
        <v/>
      </c>
      <c r="L480" s="12"/>
      <c r="M480" s="12" t="str">
        <f t="array" aca="1" ref="M480" ca="1">IFERROR(INDEX($T$2:$T$500,SMALL(IF($T$2:$T$500&lt;&gt;"",ROW($T$2:$T$500)-ROW($T$2 )+1),ROWS($T$2:T479))),"")</f>
        <v/>
      </c>
      <c r="N480" s="12" t="str">
        <f t="array" aca="1" ref="N480" ca="1">IFERROR(INDEX($U$2:$U$500,SMALL(IF($U$2:$U$500&lt;&gt;"",ROW($U$2:$U$500)-ROW($U$2 )+1),ROWS($U$2:U479))),"")</f>
        <v/>
      </c>
      <c r="O480" s="12" t="str">
        <f t="array" aca="1" ref="O480" ca="1">IFERROR(INDEX($V$2:$V$500,SMALL(IF($V$2:$V$500&lt;&gt;"",ROW($T$2:$V$500)-ROW($V$2 )+1),ROWS($V$2:V479))),"")</f>
        <v/>
      </c>
      <c r="P480" s="12" t="str">
        <f t="array" aca="1" ref="P480" ca="1">IFERROR(INDEX($W$2:$W$500,SMALL(IF($W$2:$W$500&lt;&gt;"",ROW($T$2:$W$500)-ROW($W$2 )+1),ROWS($W$2:W479))),"")</f>
        <v/>
      </c>
      <c r="Q480" s="10" t="str">
        <f t="array" aca="1" ref="Q480" ca="1">IFERROR(INDEX($Y$2:$Y$500,SMALL(IF($Y$2:$Y$500&lt;&gt;"",ROW($Y$2:$Y$500)-ROW($Y$2 )+1),ROWS($Y$2:Y479))),"")</f>
        <v/>
      </c>
      <c r="S480" s="2" t="str">
        <f t="shared" si="71"/>
        <v/>
      </c>
      <c r="T480" s="2" t="str">
        <f t="shared" si="72"/>
        <v/>
      </c>
      <c r="U480" s="6" t="str">
        <f t="shared" si="73"/>
        <v/>
      </c>
      <c r="V480" s="6" t="str">
        <f t="shared" si="74"/>
        <v/>
      </c>
      <c r="W480" s="6" t="str">
        <f t="shared" si="75"/>
        <v/>
      </c>
      <c r="X480" s="6" t="str">
        <f t="shared" si="76"/>
        <v/>
      </c>
      <c r="Y480" s="6" t="str">
        <f t="shared" si="77"/>
        <v/>
      </c>
      <c r="Z480" s="2"/>
      <c r="AA480" s="2"/>
      <c r="AB480" s="1" t="str">
        <f t="shared" si="78"/>
        <v/>
      </c>
      <c r="AC480" s="1" t="str">
        <f>IF(COUNTIF($AB$3:AB481,AB481)=1,AB481,"")</f>
        <v/>
      </c>
      <c r="AD480" s="1" t="str">
        <f t="array" ref="AD480">IFERROR(INDEX($AC$2:$AC$500,SMALL(IF($AC$2:$AC$500&lt;&gt;"",ROW($AC$2:$AC$500)-ROW($AC$2 )+1),ROWS($AC$2:AC480))),"")</f>
        <v/>
      </c>
      <c r="AE480" s="1" t="str">
        <f t="array" ref="AE480">IF(AD480&lt;&gt;"",MATCH(AD480,$AD$2:$AD$500,0),"")</f>
        <v/>
      </c>
      <c r="AF480" s="1" t="str">
        <f>IF(AND(COUNTIF($AB$2:AB480,AB480)=1,AB480&lt;&gt;""),AB480,"")</f>
        <v/>
      </c>
      <c r="AG480" s="1" t="str">
        <f t="array" ref="AG480">IFERROR(INDEX($AF$2:$AF$500,SMALL(IF($AF$2:$AF$500&lt;&gt;"",ROW($AF$2:$AF$500)-ROW($AF$2 )+1),ROWS($AF$2:AF480))),"")</f>
        <v/>
      </c>
    </row>
    <row r="481" spans="1:33" ht="20.25" x14ac:dyDescent="0.2">
      <c r="A481" s="15"/>
      <c r="B481" s="15"/>
      <c r="C481" s="15"/>
      <c r="D481" s="15"/>
      <c r="E481" s="15" t="str">
        <f t="shared" si="70"/>
        <v/>
      </c>
      <c r="F481" s="15"/>
      <c r="G481" s="16" t="s">
        <v>25</v>
      </c>
      <c r="H481" s="6"/>
      <c r="K481" s="11" t="str">
        <f>IF(ROWS($K$3:K481)&gt;$R$2,"",SMALL($S$2:$S$500,ROWS($K$3:K481)))</f>
        <v/>
      </c>
      <c r="L481" s="12"/>
      <c r="M481" s="12" t="str">
        <f t="array" aca="1" ref="M481" ca="1">IFERROR(INDEX($T$2:$T$500,SMALL(IF($T$2:$T$500&lt;&gt;"",ROW($T$2:$T$500)-ROW($T$2 )+1),ROWS($T$2:T480))),"")</f>
        <v/>
      </c>
      <c r="N481" s="12" t="str">
        <f t="array" aca="1" ref="N481" ca="1">IFERROR(INDEX($U$2:$U$500,SMALL(IF($U$2:$U$500&lt;&gt;"",ROW($U$2:$U$500)-ROW($U$2 )+1),ROWS($U$2:U480))),"")</f>
        <v/>
      </c>
      <c r="O481" s="12" t="str">
        <f t="array" aca="1" ref="O481" ca="1">IFERROR(INDEX($V$2:$V$500,SMALL(IF($V$2:$V$500&lt;&gt;"",ROW($T$2:$V$500)-ROW($V$2 )+1),ROWS($V$2:V480))),"")</f>
        <v/>
      </c>
      <c r="P481" s="12" t="str">
        <f t="array" aca="1" ref="P481" ca="1">IFERROR(INDEX($W$2:$W$500,SMALL(IF($W$2:$W$500&lt;&gt;"",ROW($T$2:$W$500)-ROW($W$2 )+1),ROWS($W$2:W480))),"")</f>
        <v/>
      </c>
      <c r="Q481" s="10" t="str">
        <f t="array" aca="1" ref="Q481" ca="1">IFERROR(INDEX($Y$2:$Y$500,SMALL(IF($Y$2:$Y$500&lt;&gt;"",ROW($Y$2:$Y$500)-ROW($Y$2 )+1),ROWS($Y$2:Y480))),"")</f>
        <v/>
      </c>
      <c r="S481" s="2" t="str">
        <f t="shared" si="71"/>
        <v/>
      </c>
      <c r="T481" s="2" t="str">
        <f t="shared" si="72"/>
        <v/>
      </c>
      <c r="U481" s="6" t="str">
        <f t="shared" si="73"/>
        <v/>
      </c>
      <c r="V481" s="6" t="str">
        <f t="shared" si="74"/>
        <v/>
      </c>
      <c r="W481" s="6" t="str">
        <f t="shared" si="75"/>
        <v/>
      </c>
      <c r="X481" s="6" t="str">
        <f t="shared" si="76"/>
        <v/>
      </c>
      <c r="Y481" s="6" t="str">
        <f t="shared" si="77"/>
        <v/>
      </c>
      <c r="Z481" s="2"/>
      <c r="AA481" s="2"/>
      <c r="AB481" s="1" t="str">
        <f t="shared" si="78"/>
        <v/>
      </c>
      <c r="AC481" s="1" t="str">
        <f>IF(COUNTIF($AB$3:AB482,AB482)=1,AB482,"")</f>
        <v/>
      </c>
      <c r="AD481" s="1" t="str">
        <f t="array" ref="AD481">IFERROR(INDEX($AC$2:$AC$500,SMALL(IF($AC$2:$AC$500&lt;&gt;"",ROW($AC$2:$AC$500)-ROW($AC$2 )+1),ROWS($AC$2:AC481))),"")</f>
        <v/>
      </c>
      <c r="AE481" s="1" t="str">
        <f t="array" ref="AE481">IF(AD481&lt;&gt;"",MATCH(AD481,$AD$2:$AD$500,0),"")</f>
        <v/>
      </c>
      <c r="AF481" s="1" t="str">
        <f>IF(AND(COUNTIF($AB$2:AB481,AB481)=1,AB481&lt;&gt;""),AB481,"")</f>
        <v/>
      </c>
      <c r="AG481" s="1" t="str">
        <f t="array" ref="AG481">IFERROR(INDEX($AF$2:$AF$500,SMALL(IF($AF$2:$AF$500&lt;&gt;"",ROW($AF$2:$AF$500)-ROW($AF$2 )+1),ROWS($AF$2:AF481))),"")</f>
        <v/>
      </c>
    </row>
    <row r="482" spans="1:33" ht="20.25" x14ac:dyDescent="0.2">
      <c r="A482" s="15"/>
      <c r="B482" s="15"/>
      <c r="C482" s="15"/>
      <c r="D482" s="15"/>
      <c r="E482" s="15" t="str">
        <f t="shared" si="70"/>
        <v/>
      </c>
      <c r="F482" s="15"/>
      <c r="G482" s="16" t="s">
        <v>25</v>
      </c>
      <c r="H482" s="6"/>
      <c r="K482" s="11" t="str">
        <f>IF(ROWS($K$3:K482)&gt;$R$2,"",SMALL($S$2:$S$500,ROWS($K$3:K482)))</f>
        <v/>
      </c>
      <c r="L482" s="12"/>
      <c r="M482" s="12" t="str">
        <f t="array" aca="1" ref="M482" ca="1">IFERROR(INDEX($T$2:$T$500,SMALL(IF($T$2:$T$500&lt;&gt;"",ROW($T$2:$T$500)-ROW($T$2 )+1),ROWS($T$2:T481))),"")</f>
        <v/>
      </c>
      <c r="N482" s="12" t="str">
        <f t="array" aca="1" ref="N482" ca="1">IFERROR(INDEX($U$2:$U$500,SMALL(IF($U$2:$U$500&lt;&gt;"",ROW($U$2:$U$500)-ROW($U$2 )+1),ROWS($U$2:U481))),"")</f>
        <v/>
      </c>
      <c r="O482" s="12" t="str">
        <f t="array" aca="1" ref="O482" ca="1">IFERROR(INDEX($V$2:$V$500,SMALL(IF($V$2:$V$500&lt;&gt;"",ROW($T$2:$V$500)-ROW($V$2 )+1),ROWS($V$2:V481))),"")</f>
        <v/>
      </c>
      <c r="P482" s="12" t="str">
        <f t="array" aca="1" ref="P482" ca="1">IFERROR(INDEX($W$2:$W$500,SMALL(IF($W$2:$W$500&lt;&gt;"",ROW($T$2:$W$500)-ROW($W$2 )+1),ROWS($W$2:W481))),"")</f>
        <v/>
      </c>
      <c r="Q482" s="10" t="str">
        <f t="array" aca="1" ref="Q482" ca="1">IFERROR(INDEX($Y$2:$Y$500,SMALL(IF($Y$2:$Y$500&lt;&gt;"",ROW($Y$2:$Y$500)-ROW($Y$2 )+1),ROWS($Y$2:Y481))),"")</f>
        <v/>
      </c>
      <c r="S482" s="2" t="str">
        <f t="shared" si="71"/>
        <v/>
      </c>
      <c r="T482" s="2" t="str">
        <f t="shared" si="72"/>
        <v/>
      </c>
      <c r="U482" s="6" t="str">
        <f t="shared" si="73"/>
        <v/>
      </c>
      <c r="V482" s="6" t="str">
        <f t="shared" si="74"/>
        <v/>
      </c>
      <c r="W482" s="6" t="str">
        <f t="shared" si="75"/>
        <v/>
      </c>
      <c r="X482" s="6" t="str">
        <f t="shared" si="76"/>
        <v/>
      </c>
      <c r="Y482" s="6" t="str">
        <f t="shared" si="77"/>
        <v/>
      </c>
      <c r="Z482" s="2"/>
      <c r="AA482" s="2"/>
      <c r="AB482" s="1" t="str">
        <f t="shared" si="78"/>
        <v/>
      </c>
      <c r="AC482" s="1" t="str">
        <f>IF(COUNTIF($AB$3:AB483,AB483)=1,AB483,"")</f>
        <v/>
      </c>
      <c r="AD482" s="1" t="str">
        <f t="array" ref="AD482">IFERROR(INDEX($AC$2:$AC$500,SMALL(IF($AC$2:$AC$500&lt;&gt;"",ROW($AC$2:$AC$500)-ROW($AC$2 )+1),ROWS($AC$2:AC482))),"")</f>
        <v/>
      </c>
      <c r="AE482" s="1" t="str">
        <f t="array" ref="AE482">IF(AD482&lt;&gt;"",MATCH(AD482,$AD$2:$AD$500,0),"")</f>
        <v/>
      </c>
      <c r="AF482" s="1" t="str">
        <f>IF(AND(COUNTIF($AB$2:AB482,AB482)=1,AB482&lt;&gt;""),AB482,"")</f>
        <v/>
      </c>
      <c r="AG482" s="1" t="str">
        <f t="array" ref="AG482">IFERROR(INDEX($AF$2:$AF$500,SMALL(IF($AF$2:$AF$500&lt;&gt;"",ROW($AF$2:$AF$500)-ROW($AF$2 )+1),ROWS($AF$2:AF482))),"")</f>
        <v/>
      </c>
    </row>
    <row r="483" spans="1:33" ht="20.25" x14ac:dyDescent="0.2">
      <c r="A483" s="15"/>
      <c r="B483" s="15"/>
      <c r="C483" s="15"/>
      <c r="D483" s="15"/>
      <c r="E483" s="15" t="str">
        <f t="shared" si="70"/>
        <v/>
      </c>
      <c r="F483" s="15"/>
      <c r="G483" s="16" t="s">
        <v>25</v>
      </c>
      <c r="H483" s="6"/>
      <c r="K483" s="11" t="str">
        <f>IF(ROWS($K$3:K483)&gt;$R$2,"",SMALL($S$2:$S$500,ROWS($K$3:K483)))</f>
        <v/>
      </c>
      <c r="L483" s="12"/>
      <c r="M483" s="12" t="str">
        <f t="array" aca="1" ref="M483" ca="1">IFERROR(INDEX($T$2:$T$500,SMALL(IF($T$2:$T$500&lt;&gt;"",ROW($T$2:$T$500)-ROW($T$2 )+1),ROWS($T$2:T482))),"")</f>
        <v/>
      </c>
      <c r="N483" s="12" t="str">
        <f t="array" aca="1" ref="N483" ca="1">IFERROR(INDEX($U$2:$U$500,SMALL(IF($U$2:$U$500&lt;&gt;"",ROW($U$2:$U$500)-ROW($U$2 )+1),ROWS($U$2:U482))),"")</f>
        <v/>
      </c>
      <c r="O483" s="12" t="str">
        <f t="array" aca="1" ref="O483" ca="1">IFERROR(INDEX($V$2:$V$500,SMALL(IF($V$2:$V$500&lt;&gt;"",ROW($T$2:$V$500)-ROW($V$2 )+1),ROWS($V$2:V482))),"")</f>
        <v/>
      </c>
      <c r="P483" s="12" t="str">
        <f t="array" aca="1" ref="P483" ca="1">IFERROR(INDEX($W$2:$W$500,SMALL(IF($W$2:$W$500&lt;&gt;"",ROW($T$2:$W$500)-ROW($W$2 )+1),ROWS($W$2:W482))),"")</f>
        <v/>
      </c>
      <c r="Q483" s="10" t="str">
        <f t="array" aca="1" ref="Q483" ca="1">IFERROR(INDEX($Y$2:$Y$500,SMALL(IF($Y$2:$Y$500&lt;&gt;"",ROW($Y$2:$Y$500)-ROW($Y$2 )+1),ROWS($Y$2:Y482))),"")</f>
        <v/>
      </c>
      <c r="S483" s="2" t="str">
        <f t="shared" si="71"/>
        <v/>
      </c>
      <c r="T483" s="2" t="str">
        <f t="shared" si="72"/>
        <v/>
      </c>
      <c r="U483" s="6" t="str">
        <f t="shared" si="73"/>
        <v/>
      </c>
      <c r="V483" s="6" t="str">
        <f t="shared" si="74"/>
        <v/>
      </c>
      <c r="W483" s="6" t="str">
        <f t="shared" si="75"/>
        <v/>
      </c>
      <c r="X483" s="6" t="str">
        <f t="shared" si="76"/>
        <v/>
      </c>
      <c r="Y483" s="6" t="str">
        <f t="shared" si="77"/>
        <v/>
      </c>
      <c r="Z483" s="2"/>
      <c r="AA483" s="2"/>
      <c r="AB483" s="1" t="str">
        <f t="shared" si="78"/>
        <v/>
      </c>
      <c r="AC483" s="1" t="str">
        <f>IF(COUNTIF($AB$3:AB484,AB484)=1,AB484,"")</f>
        <v/>
      </c>
      <c r="AD483" s="1" t="str">
        <f t="array" ref="AD483">IFERROR(INDEX($AC$2:$AC$500,SMALL(IF($AC$2:$AC$500&lt;&gt;"",ROW($AC$2:$AC$500)-ROW($AC$2 )+1),ROWS($AC$2:AC483))),"")</f>
        <v/>
      </c>
      <c r="AE483" s="1" t="str">
        <f t="array" ref="AE483">IF(AD483&lt;&gt;"",MATCH(AD483,$AD$2:$AD$500,0),"")</f>
        <v/>
      </c>
      <c r="AF483" s="1" t="str">
        <f>IF(AND(COUNTIF($AB$2:AB483,AB483)=1,AB483&lt;&gt;""),AB483,"")</f>
        <v/>
      </c>
      <c r="AG483" s="1" t="str">
        <f t="array" ref="AG483">IFERROR(INDEX($AF$2:$AF$500,SMALL(IF($AF$2:$AF$500&lt;&gt;"",ROW($AF$2:$AF$500)-ROW($AF$2 )+1),ROWS($AF$2:AF483))),"")</f>
        <v/>
      </c>
    </row>
    <row r="484" spans="1:33" ht="20.25" x14ac:dyDescent="0.2">
      <c r="A484" s="15"/>
      <c r="B484" s="15"/>
      <c r="C484" s="15"/>
      <c r="D484" s="15"/>
      <c r="E484" s="15" t="str">
        <f t="shared" si="70"/>
        <v/>
      </c>
      <c r="F484" s="15"/>
      <c r="G484" s="16" t="s">
        <v>25</v>
      </c>
      <c r="H484" s="6"/>
      <c r="K484" s="11" t="str">
        <f>IF(ROWS($K$3:K484)&gt;$R$2,"",SMALL($S$2:$S$500,ROWS($K$3:K484)))</f>
        <v/>
      </c>
      <c r="L484" s="12"/>
      <c r="M484" s="12" t="str">
        <f t="array" aca="1" ref="M484" ca="1">IFERROR(INDEX($T$2:$T$500,SMALL(IF($T$2:$T$500&lt;&gt;"",ROW($T$2:$T$500)-ROW($T$2 )+1),ROWS($T$2:T483))),"")</f>
        <v/>
      </c>
      <c r="N484" s="12" t="str">
        <f t="array" aca="1" ref="N484" ca="1">IFERROR(INDEX($U$2:$U$500,SMALL(IF($U$2:$U$500&lt;&gt;"",ROW($U$2:$U$500)-ROW($U$2 )+1),ROWS($U$2:U483))),"")</f>
        <v/>
      </c>
      <c r="O484" s="12" t="str">
        <f t="array" aca="1" ref="O484" ca="1">IFERROR(INDEX($V$2:$V$500,SMALL(IF($V$2:$V$500&lt;&gt;"",ROW($T$2:$V$500)-ROW($V$2 )+1),ROWS($V$2:V483))),"")</f>
        <v/>
      </c>
      <c r="P484" s="12" t="str">
        <f t="array" aca="1" ref="P484" ca="1">IFERROR(INDEX($W$2:$W$500,SMALL(IF($W$2:$W$500&lt;&gt;"",ROW($T$2:$W$500)-ROW($W$2 )+1),ROWS($W$2:W483))),"")</f>
        <v/>
      </c>
      <c r="Q484" s="10" t="str">
        <f t="array" aca="1" ref="Q484" ca="1">IFERROR(INDEX($Y$2:$Y$500,SMALL(IF($Y$2:$Y$500&lt;&gt;"",ROW($Y$2:$Y$500)-ROW($Y$2 )+1),ROWS($Y$2:Y483))),"")</f>
        <v/>
      </c>
      <c r="S484" s="2" t="str">
        <f t="shared" si="71"/>
        <v/>
      </c>
      <c r="T484" s="2" t="str">
        <f t="shared" si="72"/>
        <v/>
      </c>
      <c r="U484" s="6" t="str">
        <f t="shared" si="73"/>
        <v/>
      </c>
      <c r="V484" s="6" t="str">
        <f t="shared" si="74"/>
        <v/>
      </c>
      <c r="W484" s="6" t="str">
        <f t="shared" si="75"/>
        <v/>
      </c>
      <c r="X484" s="6" t="str">
        <f t="shared" si="76"/>
        <v/>
      </c>
      <c r="Y484" s="6" t="str">
        <f t="shared" si="77"/>
        <v/>
      </c>
      <c r="Z484" s="2"/>
      <c r="AA484" s="2"/>
      <c r="AB484" s="1" t="str">
        <f t="shared" si="78"/>
        <v/>
      </c>
      <c r="AC484" s="1" t="str">
        <f>IF(COUNTIF($AB$3:AB485,AB485)=1,AB485,"")</f>
        <v/>
      </c>
      <c r="AD484" s="1" t="str">
        <f t="array" ref="AD484">IFERROR(INDEX($AC$2:$AC$500,SMALL(IF($AC$2:$AC$500&lt;&gt;"",ROW($AC$2:$AC$500)-ROW($AC$2 )+1),ROWS($AC$2:AC484))),"")</f>
        <v/>
      </c>
      <c r="AE484" s="1" t="str">
        <f t="array" ref="AE484">IF(AD484&lt;&gt;"",MATCH(AD484,$AD$2:$AD$500,0),"")</f>
        <v/>
      </c>
      <c r="AF484" s="1" t="str">
        <f>IF(AND(COUNTIF($AB$2:AB484,AB484)=1,AB484&lt;&gt;""),AB484,"")</f>
        <v/>
      </c>
      <c r="AG484" s="1" t="str">
        <f t="array" ref="AG484">IFERROR(INDEX($AF$2:$AF$500,SMALL(IF($AF$2:$AF$500&lt;&gt;"",ROW($AF$2:$AF$500)-ROW($AF$2 )+1),ROWS($AF$2:AF484))),"")</f>
        <v/>
      </c>
    </row>
    <row r="485" spans="1:33" ht="20.25" x14ac:dyDescent="0.2">
      <c r="A485" s="15"/>
      <c r="B485" s="15"/>
      <c r="C485" s="15"/>
      <c r="D485" s="15"/>
      <c r="E485" s="15" t="str">
        <f t="shared" si="70"/>
        <v/>
      </c>
      <c r="F485" s="15"/>
      <c r="G485" s="16" t="s">
        <v>25</v>
      </c>
      <c r="H485" s="6"/>
      <c r="K485" s="11" t="str">
        <f>IF(ROWS($K$3:K485)&gt;$R$2,"",SMALL($S$2:$S$500,ROWS($K$3:K485)))</f>
        <v/>
      </c>
      <c r="L485" s="12"/>
      <c r="M485" s="12" t="str">
        <f t="array" aca="1" ref="M485" ca="1">IFERROR(INDEX($T$2:$T$500,SMALL(IF($T$2:$T$500&lt;&gt;"",ROW($T$2:$T$500)-ROW($T$2 )+1),ROWS($T$2:T484))),"")</f>
        <v/>
      </c>
      <c r="N485" s="12" t="str">
        <f t="array" aca="1" ref="N485" ca="1">IFERROR(INDEX($U$2:$U$500,SMALL(IF($U$2:$U$500&lt;&gt;"",ROW($U$2:$U$500)-ROW($U$2 )+1),ROWS($U$2:U484))),"")</f>
        <v/>
      </c>
      <c r="O485" s="12" t="str">
        <f t="array" aca="1" ref="O485" ca="1">IFERROR(INDEX($V$2:$V$500,SMALL(IF($V$2:$V$500&lt;&gt;"",ROW($T$2:$V$500)-ROW($V$2 )+1),ROWS($V$2:V484))),"")</f>
        <v/>
      </c>
      <c r="P485" s="12" t="str">
        <f t="array" aca="1" ref="P485" ca="1">IFERROR(INDEX($W$2:$W$500,SMALL(IF($W$2:$W$500&lt;&gt;"",ROW($T$2:$W$500)-ROW($W$2 )+1),ROWS($W$2:W484))),"")</f>
        <v/>
      </c>
      <c r="Q485" s="10" t="str">
        <f t="array" aca="1" ref="Q485" ca="1">IFERROR(INDEX($Y$2:$Y$500,SMALL(IF($Y$2:$Y$500&lt;&gt;"",ROW($Y$2:$Y$500)-ROW($Y$2 )+1),ROWS($Y$2:Y484))),"")</f>
        <v/>
      </c>
      <c r="S485" s="2" t="str">
        <f t="shared" si="71"/>
        <v/>
      </c>
      <c r="T485" s="2" t="str">
        <f t="shared" si="72"/>
        <v/>
      </c>
      <c r="U485" s="6" t="str">
        <f t="shared" si="73"/>
        <v/>
      </c>
      <c r="V485" s="6" t="str">
        <f t="shared" si="74"/>
        <v/>
      </c>
      <c r="W485" s="6" t="str">
        <f t="shared" si="75"/>
        <v/>
      </c>
      <c r="X485" s="6" t="str">
        <f t="shared" si="76"/>
        <v/>
      </c>
      <c r="Y485" s="6" t="str">
        <f t="shared" si="77"/>
        <v/>
      </c>
      <c r="Z485" s="2"/>
      <c r="AA485" s="2"/>
      <c r="AB485" s="1" t="str">
        <f t="shared" si="78"/>
        <v/>
      </c>
      <c r="AC485" s="1" t="str">
        <f>IF(COUNTIF($AB$3:AB486,AB486)=1,AB486,"")</f>
        <v/>
      </c>
      <c r="AD485" s="1" t="str">
        <f t="array" ref="AD485">IFERROR(INDEX($AC$2:$AC$500,SMALL(IF($AC$2:$AC$500&lt;&gt;"",ROW($AC$2:$AC$500)-ROW($AC$2 )+1),ROWS($AC$2:AC485))),"")</f>
        <v/>
      </c>
      <c r="AE485" s="1" t="str">
        <f t="array" ref="AE485">IF(AD485&lt;&gt;"",MATCH(AD485,$AD$2:$AD$500,0),"")</f>
        <v/>
      </c>
      <c r="AF485" s="1" t="str">
        <f>IF(AND(COUNTIF($AB$2:AB485,AB485)=1,AB485&lt;&gt;""),AB485,"")</f>
        <v/>
      </c>
      <c r="AG485" s="1" t="str">
        <f t="array" ref="AG485">IFERROR(INDEX($AF$2:$AF$500,SMALL(IF($AF$2:$AF$500&lt;&gt;"",ROW($AF$2:$AF$500)-ROW($AF$2 )+1),ROWS($AF$2:AF485))),"")</f>
        <v/>
      </c>
    </row>
    <row r="486" spans="1:33" ht="20.25" x14ac:dyDescent="0.2">
      <c r="A486" s="15"/>
      <c r="B486" s="15"/>
      <c r="C486" s="15"/>
      <c r="D486" s="15"/>
      <c r="E486" s="15" t="str">
        <f t="shared" si="70"/>
        <v/>
      </c>
      <c r="F486" s="15"/>
      <c r="G486" s="16" t="s">
        <v>25</v>
      </c>
      <c r="H486" s="6"/>
      <c r="K486" s="11" t="str">
        <f>IF(ROWS($K$3:K486)&gt;$R$2,"",SMALL($S$2:$S$500,ROWS($K$3:K486)))</f>
        <v/>
      </c>
      <c r="L486" s="12"/>
      <c r="M486" s="12" t="str">
        <f t="array" aca="1" ref="M486" ca="1">IFERROR(INDEX($T$2:$T$500,SMALL(IF($T$2:$T$500&lt;&gt;"",ROW($T$2:$T$500)-ROW($T$2 )+1),ROWS($T$2:T485))),"")</f>
        <v/>
      </c>
      <c r="N486" s="12" t="str">
        <f t="array" aca="1" ref="N486" ca="1">IFERROR(INDEX($U$2:$U$500,SMALL(IF($U$2:$U$500&lt;&gt;"",ROW($U$2:$U$500)-ROW($U$2 )+1),ROWS($U$2:U485))),"")</f>
        <v/>
      </c>
      <c r="O486" s="12" t="str">
        <f t="array" aca="1" ref="O486" ca="1">IFERROR(INDEX($V$2:$V$500,SMALL(IF($V$2:$V$500&lt;&gt;"",ROW($T$2:$V$500)-ROW($V$2 )+1),ROWS($V$2:V485))),"")</f>
        <v/>
      </c>
      <c r="P486" s="12" t="str">
        <f t="array" aca="1" ref="P486" ca="1">IFERROR(INDEX($W$2:$W$500,SMALL(IF($W$2:$W$500&lt;&gt;"",ROW($T$2:$W$500)-ROW($W$2 )+1),ROWS($W$2:W485))),"")</f>
        <v/>
      </c>
      <c r="Q486" s="10" t="str">
        <f t="array" aca="1" ref="Q486" ca="1">IFERROR(INDEX($Y$2:$Y$500,SMALL(IF($Y$2:$Y$500&lt;&gt;"",ROW($Y$2:$Y$500)-ROW($Y$2 )+1),ROWS($Y$2:Y485))),"")</f>
        <v/>
      </c>
      <c r="S486" s="2" t="str">
        <f t="shared" si="71"/>
        <v/>
      </c>
      <c r="T486" s="2" t="str">
        <f t="shared" si="72"/>
        <v/>
      </c>
      <c r="U486" s="6" t="str">
        <f t="shared" si="73"/>
        <v/>
      </c>
      <c r="V486" s="6" t="str">
        <f t="shared" si="74"/>
        <v/>
      </c>
      <c r="W486" s="6" t="str">
        <f t="shared" si="75"/>
        <v/>
      </c>
      <c r="X486" s="6" t="str">
        <f t="shared" si="76"/>
        <v/>
      </c>
      <c r="Y486" s="6" t="str">
        <f t="shared" si="77"/>
        <v/>
      </c>
      <c r="Z486" s="2"/>
      <c r="AA486" s="2"/>
      <c r="AB486" s="1" t="str">
        <f t="shared" si="78"/>
        <v/>
      </c>
      <c r="AC486" s="1" t="str">
        <f>IF(COUNTIF($AB$3:AB487,AB487)=1,AB487,"")</f>
        <v/>
      </c>
      <c r="AD486" s="1" t="str">
        <f t="array" ref="AD486">IFERROR(INDEX($AC$2:$AC$500,SMALL(IF($AC$2:$AC$500&lt;&gt;"",ROW($AC$2:$AC$500)-ROW($AC$2 )+1),ROWS($AC$2:AC486))),"")</f>
        <v/>
      </c>
      <c r="AE486" s="1" t="str">
        <f t="array" ref="AE486">IF(AD486&lt;&gt;"",MATCH(AD486,$AD$2:$AD$500,0),"")</f>
        <v/>
      </c>
      <c r="AF486" s="1" t="str">
        <f>IF(AND(COUNTIF($AB$2:AB486,AB486)=1,AB486&lt;&gt;""),AB486,"")</f>
        <v/>
      </c>
      <c r="AG486" s="1" t="str">
        <f t="array" ref="AG486">IFERROR(INDEX($AF$2:$AF$500,SMALL(IF($AF$2:$AF$500&lt;&gt;"",ROW($AF$2:$AF$500)-ROW($AF$2 )+1),ROWS($AF$2:AF486))),"")</f>
        <v/>
      </c>
    </row>
    <row r="487" spans="1:33" ht="20.25" x14ac:dyDescent="0.2">
      <c r="A487" s="15"/>
      <c r="B487" s="15"/>
      <c r="C487" s="15"/>
      <c r="D487" s="15"/>
      <c r="E487" s="15" t="str">
        <f t="shared" si="70"/>
        <v/>
      </c>
      <c r="F487" s="15"/>
      <c r="G487" s="16" t="s">
        <v>25</v>
      </c>
      <c r="H487" s="6"/>
      <c r="K487" s="11" t="str">
        <f>IF(ROWS($K$3:K487)&gt;$R$2,"",SMALL($S$2:$S$500,ROWS($K$3:K487)))</f>
        <v/>
      </c>
      <c r="L487" s="12"/>
      <c r="M487" s="12" t="str">
        <f t="array" aca="1" ref="M487" ca="1">IFERROR(INDEX($T$2:$T$500,SMALL(IF($T$2:$T$500&lt;&gt;"",ROW($T$2:$T$500)-ROW($T$2 )+1),ROWS($T$2:T486))),"")</f>
        <v/>
      </c>
      <c r="N487" s="12" t="str">
        <f t="array" aca="1" ref="N487" ca="1">IFERROR(INDEX($U$2:$U$500,SMALL(IF($U$2:$U$500&lt;&gt;"",ROW($U$2:$U$500)-ROW($U$2 )+1),ROWS($U$2:U486))),"")</f>
        <v/>
      </c>
      <c r="O487" s="12" t="str">
        <f t="array" aca="1" ref="O487" ca="1">IFERROR(INDEX($V$2:$V$500,SMALL(IF($V$2:$V$500&lt;&gt;"",ROW($T$2:$V$500)-ROW($V$2 )+1),ROWS($V$2:V486))),"")</f>
        <v/>
      </c>
      <c r="P487" s="12" t="str">
        <f t="array" aca="1" ref="P487" ca="1">IFERROR(INDEX($W$2:$W$500,SMALL(IF($W$2:$W$500&lt;&gt;"",ROW($T$2:$W$500)-ROW($W$2 )+1),ROWS($W$2:W486))),"")</f>
        <v/>
      </c>
      <c r="Q487" s="10" t="str">
        <f t="array" aca="1" ref="Q487" ca="1">IFERROR(INDEX($Y$2:$Y$500,SMALL(IF($Y$2:$Y$500&lt;&gt;"",ROW($Y$2:$Y$500)-ROW($Y$2 )+1),ROWS($Y$2:Y486))),"")</f>
        <v/>
      </c>
      <c r="S487" s="2" t="str">
        <f t="shared" si="71"/>
        <v/>
      </c>
      <c r="T487" s="2" t="str">
        <f t="shared" si="72"/>
        <v/>
      </c>
      <c r="U487" s="6" t="str">
        <f t="shared" si="73"/>
        <v/>
      </c>
      <c r="V487" s="6" t="str">
        <f t="shared" si="74"/>
        <v/>
      </c>
      <c r="W487" s="6" t="str">
        <f t="shared" si="75"/>
        <v/>
      </c>
      <c r="X487" s="6" t="str">
        <f t="shared" si="76"/>
        <v/>
      </c>
      <c r="Y487" s="6" t="str">
        <f t="shared" si="77"/>
        <v/>
      </c>
      <c r="Z487" s="2"/>
      <c r="AA487" s="2"/>
      <c r="AB487" s="1" t="str">
        <f t="shared" si="78"/>
        <v/>
      </c>
      <c r="AC487" s="1" t="str">
        <f>IF(COUNTIF($AB$3:AB488,AB488)=1,AB488,"")</f>
        <v/>
      </c>
      <c r="AD487" s="1" t="str">
        <f t="array" ref="AD487">IFERROR(INDEX($AC$2:$AC$500,SMALL(IF($AC$2:$AC$500&lt;&gt;"",ROW($AC$2:$AC$500)-ROW($AC$2 )+1),ROWS($AC$2:AC487))),"")</f>
        <v/>
      </c>
      <c r="AE487" s="1" t="str">
        <f t="array" ref="AE487">IF(AD487&lt;&gt;"",MATCH(AD487,$AD$2:$AD$500,0),"")</f>
        <v/>
      </c>
      <c r="AF487" s="1" t="str">
        <f>IF(AND(COUNTIF($AB$2:AB487,AB487)=1,AB487&lt;&gt;""),AB487,"")</f>
        <v/>
      </c>
      <c r="AG487" s="1" t="str">
        <f t="array" ref="AG487">IFERROR(INDEX($AF$2:$AF$500,SMALL(IF($AF$2:$AF$500&lt;&gt;"",ROW($AF$2:$AF$500)-ROW($AF$2 )+1),ROWS($AF$2:AF487))),"")</f>
        <v/>
      </c>
    </row>
    <row r="488" spans="1:33" ht="20.25" x14ac:dyDescent="0.2">
      <c r="A488" s="15"/>
      <c r="B488" s="15"/>
      <c r="C488" s="15"/>
      <c r="D488" s="15"/>
      <c r="E488" s="15" t="str">
        <f t="shared" si="70"/>
        <v/>
      </c>
      <c r="F488" s="15"/>
      <c r="G488" s="16" t="s">
        <v>25</v>
      </c>
      <c r="H488" s="6"/>
      <c r="K488" s="11" t="str">
        <f>IF(ROWS($K$3:K488)&gt;$R$2,"",SMALL($S$2:$S$500,ROWS($K$3:K488)))</f>
        <v/>
      </c>
      <c r="L488" s="12"/>
      <c r="M488" s="12" t="str">
        <f t="array" aca="1" ref="M488" ca="1">IFERROR(INDEX($T$2:$T$500,SMALL(IF($T$2:$T$500&lt;&gt;"",ROW($T$2:$T$500)-ROW($T$2 )+1),ROWS($T$2:T487))),"")</f>
        <v/>
      </c>
      <c r="N488" s="12" t="str">
        <f t="array" aca="1" ref="N488" ca="1">IFERROR(INDEX($U$2:$U$500,SMALL(IF($U$2:$U$500&lt;&gt;"",ROW($U$2:$U$500)-ROW($U$2 )+1),ROWS($U$2:U487))),"")</f>
        <v/>
      </c>
      <c r="O488" s="12" t="str">
        <f t="array" aca="1" ref="O488" ca="1">IFERROR(INDEX($V$2:$V$500,SMALL(IF($V$2:$V$500&lt;&gt;"",ROW($T$2:$V$500)-ROW($V$2 )+1),ROWS($V$2:V487))),"")</f>
        <v/>
      </c>
      <c r="P488" s="12" t="str">
        <f t="array" aca="1" ref="P488" ca="1">IFERROR(INDEX($W$2:$W$500,SMALL(IF($W$2:$W$500&lt;&gt;"",ROW($T$2:$W$500)-ROW($W$2 )+1),ROWS($W$2:W487))),"")</f>
        <v/>
      </c>
      <c r="Q488" s="10" t="str">
        <f t="array" aca="1" ref="Q488" ca="1">IFERROR(INDEX($Y$2:$Y$500,SMALL(IF($Y$2:$Y$500&lt;&gt;"",ROW($Y$2:$Y$500)-ROW($Y$2 )+1),ROWS($Y$2:Y487))),"")</f>
        <v/>
      </c>
      <c r="S488" s="2" t="str">
        <f t="shared" si="71"/>
        <v/>
      </c>
      <c r="T488" s="2" t="str">
        <f t="shared" si="72"/>
        <v/>
      </c>
      <c r="U488" s="6" t="str">
        <f t="shared" si="73"/>
        <v/>
      </c>
      <c r="V488" s="6" t="str">
        <f t="shared" si="74"/>
        <v/>
      </c>
      <c r="W488" s="6" t="str">
        <f t="shared" si="75"/>
        <v/>
      </c>
      <c r="X488" s="6" t="str">
        <f t="shared" si="76"/>
        <v/>
      </c>
      <c r="Y488" s="6" t="str">
        <f t="shared" si="77"/>
        <v/>
      </c>
      <c r="Z488" s="2"/>
      <c r="AA488" s="2"/>
      <c r="AB488" s="1" t="str">
        <f t="shared" si="78"/>
        <v/>
      </c>
      <c r="AC488" s="1" t="str">
        <f>IF(COUNTIF($AB$3:AB489,AB489)=1,AB489,"")</f>
        <v/>
      </c>
      <c r="AD488" s="1" t="str">
        <f t="array" ref="AD488">IFERROR(INDEX($AC$2:$AC$500,SMALL(IF($AC$2:$AC$500&lt;&gt;"",ROW($AC$2:$AC$500)-ROW($AC$2 )+1),ROWS($AC$2:AC488))),"")</f>
        <v/>
      </c>
      <c r="AE488" s="1" t="str">
        <f t="array" ref="AE488">IF(AD488&lt;&gt;"",MATCH(AD488,$AD$2:$AD$500,0),"")</f>
        <v/>
      </c>
      <c r="AF488" s="1" t="str">
        <f>IF(AND(COUNTIF($AB$2:AB488,AB488)=1,AB488&lt;&gt;""),AB488,"")</f>
        <v/>
      </c>
      <c r="AG488" s="1" t="str">
        <f t="array" ref="AG488">IFERROR(INDEX($AF$2:$AF$500,SMALL(IF($AF$2:$AF$500&lt;&gt;"",ROW($AF$2:$AF$500)-ROW($AF$2 )+1),ROWS($AF$2:AF488))),"")</f>
        <v/>
      </c>
    </row>
    <row r="489" spans="1:33" ht="20.25" x14ac:dyDescent="0.2">
      <c r="A489" s="15"/>
      <c r="B489" s="15"/>
      <c r="C489" s="15"/>
      <c r="D489" s="15"/>
      <c r="E489" s="15" t="str">
        <f t="shared" si="70"/>
        <v/>
      </c>
      <c r="F489" s="15"/>
      <c r="G489" s="16" t="s">
        <v>25</v>
      </c>
      <c r="H489" s="6"/>
      <c r="K489" s="11" t="str">
        <f>IF(ROWS($K$3:K489)&gt;$R$2,"",SMALL($S$2:$S$500,ROWS($K$3:K489)))</f>
        <v/>
      </c>
      <c r="L489" s="12"/>
      <c r="M489" s="12" t="str">
        <f t="array" aca="1" ref="M489" ca="1">IFERROR(INDEX($T$2:$T$500,SMALL(IF($T$2:$T$500&lt;&gt;"",ROW($T$2:$T$500)-ROW($T$2 )+1),ROWS($T$2:T488))),"")</f>
        <v/>
      </c>
      <c r="N489" s="12" t="str">
        <f t="array" aca="1" ref="N489" ca="1">IFERROR(INDEX($U$2:$U$500,SMALL(IF($U$2:$U$500&lt;&gt;"",ROW($U$2:$U$500)-ROW($U$2 )+1),ROWS($U$2:U488))),"")</f>
        <v/>
      </c>
      <c r="O489" s="12" t="str">
        <f t="array" aca="1" ref="O489" ca="1">IFERROR(INDEX($V$2:$V$500,SMALL(IF($V$2:$V$500&lt;&gt;"",ROW($T$2:$V$500)-ROW($V$2 )+1),ROWS($V$2:V488))),"")</f>
        <v/>
      </c>
      <c r="P489" s="12" t="str">
        <f t="array" aca="1" ref="P489" ca="1">IFERROR(INDEX($W$2:$W$500,SMALL(IF($W$2:$W$500&lt;&gt;"",ROW($T$2:$W$500)-ROW($W$2 )+1),ROWS($W$2:W488))),"")</f>
        <v/>
      </c>
      <c r="Q489" s="10" t="str">
        <f t="array" aca="1" ref="Q489" ca="1">IFERROR(INDEX($Y$2:$Y$500,SMALL(IF($Y$2:$Y$500&lt;&gt;"",ROW($Y$2:$Y$500)-ROW($Y$2 )+1),ROWS($Y$2:Y488))),"")</f>
        <v/>
      </c>
      <c r="S489" s="2" t="str">
        <f t="shared" si="71"/>
        <v/>
      </c>
      <c r="T489" s="2" t="str">
        <f t="shared" si="72"/>
        <v/>
      </c>
      <c r="U489" s="6" t="str">
        <f t="shared" si="73"/>
        <v/>
      </c>
      <c r="V489" s="6" t="str">
        <f t="shared" si="74"/>
        <v/>
      </c>
      <c r="W489" s="6" t="str">
        <f t="shared" si="75"/>
        <v/>
      </c>
      <c r="X489" s="6" t="str">
        <f t="shared" si="76"/>
        <v/>
      </c>
      <c r="Y489" s="6" t="str">
        <f t="shared" si="77"/>
        <v/>
      </c>
      <c r="Z489" s="2"/>
      <c r="AA489" s="2"/>
      <c r="AB489" s="1" t="str">
        <f t="shared" si="78"/>
        <v/>
      </c>
      <c r="AC489" s="1" t="str">
        <f>IF(COUNTIF($AB$3:AB490,AB490)=1,AB490,"")</f>
        <v/>
      </c>
      <c r="AD489" s="1" t="str">
        <f t="array" ref="AD489">IFERROR(INDEX($AC$2:$AC$500,SMALL(IF($AC$2:$AC$500&lt;&gt;"",ROW($AC$2:$AC$500)-ROW($AC$2 )+1),ROWS($AC$2:AC489))),"")</f>
        <v/>
      </c>
      <c r="AE489" s="1" t="str">
        <f t="array" ref="AE489">IF(AD489&lt;&gt;"",MATCH(AD489,$AD$2:$AD$500,0),"")</f>
        <v/>
      </c>
      <c r="AF489" s="1" t="str">
        <f>IF(AND(COUNTIF($AB$2:AB489,AB489)=1,AB489&lt;&gt;""),AB489,"")</f>
        <v/>
      </c>
      <c r="AG489" s="1" t="str">
        <f t="array" ref="AG489">IFERROR(INDEX($AF$2:$AF$500,SMALL(IF($AF$2:$AF$500&lt;&gt;"",ROW($AF$2:$AF$500)-ROW($AF$2 )+1),ROWS($AF$2:AF489))),"")</f>
        <v/>
      </c>
    </row>
    <row r="490" spans="1:33" ht="20.25" x14ac:dyDescent="0.2">
      <c r="A490" s="15"/>
      <c r="B490" s="15"/>
      <c r="C490" s="15"/>
      <c r="D490" s="15"/>
      <c r="E490" s="15" t="str">
        <f t="shared" si="70"/>
        <v/>
      </c>
      <c r="F490" s="15"/>
      <c r="G490" s="16" t="s">
        <v>25</v>
      </c>
      <c r="H490" s="6"/>
      <c r="K490" s="11" t="str">
        <f>IF(ROWS($K$3:K490)&gt;$R$2,"",SMALL($S$2:$S$500,ROWS($K$3:K490)))</f>
        <v/>
      </c>
      <c r="L490" s="12"/>
      <c r="M490" s="12" t="str">
        <f t="array" aca="1" ref="M490" ca="1">IFERROR(INDEX($T$2:$T$500,SMALL(IF($T$2:$T$500&lt;&gt;"",ROW($T$2:$T$500)-ROW($T$2 )+1),ROWS($T$2:T489))),"")</f>
        <v/>
      </c>
      <c r="N490" s="12" t="str">
        <f t="array" aca="1" ref="N490" ca="1">IFERROR(INDEX($U$2:$U$500,SMALL(IF($U$2:$U$500&lt;&gt;"",ROW($U$2:$U$500)-ROW($U$2 )+1),ROWS($U$2:U489))),"")</f>
        <v/>
      </c>
      <c r="O490" s="12" t="str">
        <f t="array" aca="1" ref="O490" ca="1">IFERROR(INDEX($V$2:$V$500,SMALL(IF($V$2:$V$500&lt;&gt;"",ROW($T$2:$V$500)-ROW($V$2 )+1),ROWS($V$2:V489))),"")</f>
        <v/>
      </c>
      <c r="P490" s="12" t="str">
        <f t="array" aca="1" ref="P490" ca="1">IFERROR(INDEX($W$2:$W$500,SMALL(IF($W$2:$W$500&lt;&gt;"",ROW($T$2:$W$500)-ROW($W$2 )+1),ROWS($W$2:W489))),"")</f>
        <v/>
      </c>
      <c r="Q490" s="10" t="str">
        <f t="array" aca="1" ref="Q490" ca="1">IFERROR(INDEX($Y$2:$Y$500,SMALL(IF($Y$2:$Y$500&lt;&gt;"",ROW($Y$2:$Y$500)-ROW($Y$2 )+1),ROWS($Y$2:Y489))),"")</f>
        <v/>
      </c>
      <c r="S490" s="2" t="str">
        <f t="shared" si="71"/>
        <v/>
      </c>
      <c r="T490" s="2" t="str">
        <f t="shared" si="72"/>
        <v/>
      </c>
      <c r="U490" s="6" t="str">
        <f t="shared" si="73"/>
        <v/>
      </c>
      <c r="V490" s="6" t="str">
        <f t="shared" si="74"/>
        <v/>
      </c>
      <c r="W490" s="6" t="str">
        <f t="shared" si="75"/>
        <v/>
      </c>
      <c r="X490" s="6" t="str">
        <f t="shared" si="76"/>
        <v/>
      </c>
      <c r="Y490" s="6" t="str">
        <f t="shared" si="77"/>
        <v/>
      </c>
      <c r="Z490" s="2"/>
      <c r="AA490" s="2"/>
      <c r="AB490" s="1" t="str">
        <f t="shared" si="78"/>
        <v/>
      </c>
      <c r="AC490" s="1" t="str">
        <f>IF(COUNTIF($AB$3:AB491,AB491)=1,AB491,"")</f>
        <v/>
      </c>
      <c r="AD490" s="1" t="str">
        <f t="array" ref="AD490">IFERROR(INDEX($AC$2:$AC$500,SMALL(IF($AC$2:$AC$500&lt;&gt;"",ROW($AC$2:$AC$500)-ROW($AC$2 )+1),ROWS($AC$2:AC490))),"")</f>
        <v/>
      </c>
      <c r="AE490" s="1" t="str">
        <f t="array" ref="AE490">IF(AD490&lt;&gt;"",MATCH(AD490,$AD$2:$AD$500,0),"")</f>
        <v/>
      </c>
      <c r="AF490" s="1" t="str">
        <f>IF(AND(COUNTIF($AB$2:AB490,AB490)=1,AB490&lt;&gt;""),AB490,"")</f>
        <v/>
      </c>
      <c r="AG490" s="1" t="str">
        <f t="array" ref="AG490">IFERROR(INDEX($AF$2:$AF$500,SMALL(IF($AF$2:$AF$500&lt;&gt;"",ROW($AF$2:$AF$500)-ROW($AF$2 )+1),ROWS($AF$2:AF490))),"")</f>
        <v/>
      </c>
    </row>
    <row r="491" spans="1:33" ht="20.25" x14ac:dyDescent="0.2">
      <c r="A491" s="15"/>
      <c r="B491" s="15"/>
      <c r="C491" s="15"/>
      <c r="D491" s="15"/>
      <c r="E491" s="15" t="str">
        <f t="shared" si="70"/>
        <v/>
      </c>
      <c r="F491" s="15"/>
      <c r="G491" s="16" t="s">
        <v>25</v>
      </c>
      <c r="H491" s="6"/>
      <c r="K491" s="11" t="str">
        <f>IF(ROWS($K$3:K491)&gt;$R$2,"",SMALL($S$2:$S$500,ROWS($K$3:K491)))</f>
        <v/>
      </c>
      <c r="L491" s="12"/>
      <c r="M491" s="12" t="str">
        <f t="array" aca="1" ref="M491" ca="1">IFERROR(INDEX($T$2:$T$500,SMALL(IF($T$2:$T$500&lt;&gt;"",ROW($T$2:$T$500)-ROW($T$2 )+1),ROWS($T$2:T490))),"")</f>
        <v/>
      </c>
      <c r="N491" s="12" t="str">
        <f t="array" aca="1" ref="N491" ca="1">IFERROR(INDEX($U$2:$U$500,SMALL(IF($U$2:$U$500&lt;&gt;"",ROW($U$2:$U$500)-ROW($U$2 )+1),ROWS($U$2:U490))),"")</f>
        <v/>
      </c>
      <c r="O491" s="12" t="str">
        <f t="array" aca="1" ref="O491" ca="1">IFERROR(INDEX($V$2:$V$500,SMALL(IF($V$2:$V$500&lt;&gt;"",ROW($T$2:$V$500)-ROW($V$2 )+1),ROWS($V$2:V490))),"")</f>
        <v/>
      </c>
      <c r="P491" s="12" t="str">
        <f t="array" aca="1" ref="P491" ca="1">IFERROR(INDEX($W$2:$W$500,SMALL(IF($W$2:$W$500&lt;&gt;"",ROW($T$2:$W$500)-ROW($W$2 )+1),ROWS($W$2:W490))),"")</f>
        <v/>
      </c>
      <c r="Q491" s="10" t="str">
        <f t="array" aca="1" ref="Q491" ca="1">IFERROR(INDEX($Y$2:$Y$500,SMALL(IF($Y$2:$Y$500&lt;&gt;"",ROW($Y$2:$Y$500)-ROW($Y$2 )+1),ROWS($Y$2:Y490))),"")</f>
        <v/>
      </c>
      <c r="S491" s="2" t="str">
        <f t="shared" si="71"/>
        <v/>
      </c>
      <c r="T491" s="2" t="str">
        <f t="shared" si="72"/>
        <v/>
      </c>
      <c r="U491" s="6" t="str">
        <f t="shared" si="73"/>
        <v/>
      </c>
      <c r="V491" s="6" t="str">
        <f t="shared" si="74"/>
        <v/>
      </c>
      <c r="W491" s="6" t="str">
        <f t="shared" si="75"/>
        <v/>
      </c>
      <c r="X491" s="6" t="str">
        <f t="shared" si="76"/>
        <v/>
      </c>
      <c r="Y491" s="6" t="str">
        <f t="shared" si="77"/>
        <v/>
      </c>
      <c r="Z491" s="2"/>
      <c r="AA491" s="2"/>
      <c r="AB491" s="1" t="str">
        <f t="shared" si="78"/>
        <v/>
      </c>
      <c r="AC491" s="1" t="str">
        <f>IF(COUNTIF($AB$3:AB492,AB492)=1,AB492,"")</f>
        <v/>
      </c>
      <c r="AD491" s="1" t="str">
        <f t="array" ref="AD491">IFERROR(INDEX($AC$2:$AC$500,SMALL(IF($AC$2:$AC$500&lt;&gt;"",ROW($AC$2:$AC$500)-ROW($AC$2 )+1),ROWS($AC$2:AC491))),"")</f>
        <v/>
      </c>
      <c r="AE491" s="1" t="str">
        <f t="array" ref="AE491">IF(AD491&lt;&gt;"",MATCH(AD491,$AD$2:$AD$500,0),"")</f>
        <v/>
      </c>
      <c r="AF491" s="1" t="str">
        <f>IF(AND(COUNTIF($AB$2:AB491,AB491)=1,AB491&lt;&gt;""),AB491,"")</f>
        <v/>
      </c>
      <c r="AG491" s="1" t="str">
        <f t="array" ref="AG491">IFERROR(INDEX($AF$2:$AF$500,SMALL(IF($AF$2:$AF$500&lt;&gt;"",ROW($AF$2:$AF$500)-ROW($AF$2 )+1),ROWS($AF$2:AF491))),"")</f>
        <v/>
      </c>
    </row>
    <row r="492" spans="1:33" ht="20.25" x14ac:dyDescent="0.2">
      <c r="A492" s="15"/>
      <c r="B492" s="15"/>
      <c r="C492" s="15"/>
      <c r="D492" s="15"/>
      <c r="E492" s="15" t="str">
        <f t="shared" si="70"/>
        <v/>
      </c>
      <c r="F492" s="15"/>
      <c r="G492" s="16" t="s">
        <v>25</v>
      </c>
      <c r="H492" s="6"/>
      <c r="K492" s="11" t="str">
        <f>IF(ROWS($K$3:K492)&gt;$R$2,"",SMALL($S$2:$S$500,ROWS($K$3:K492)))</f>
        <v/>
      </c>
      <c r="L492" s="12"/>
      <c r="M492" s="12" t="str">
        <f t="array" aca="1" ref="M492" ca="1">IFERROR(INDEX($T$2:$T$500,SMALL(IF($T$2:$T$500&lt;&gt;"",ROW($T$2:$T$500)-ROW($T$2 )+1),ROWS($T$2:T491))),"")</f>
        <v/>
      </c>
      <c r="N492" s="12" t="str">
        <f t="array" aca="1" ref="N492" ca="1">IFERROR(INDEX($U$2:$U$500,SMALL(IF($U$2:$U$500&lt;&gt;"",ROW($U$2:$U$500)-ROW($U$2 )+1),ROWS($U$2:U491))),"")</f>
        <v/>
      </c>
      <c r="O492" s="12" t="str">
        <f t="array" aca="1" ref="O492" ca="1">IFERROR(INDEX($V$2:$V$500,SMALL(IF($V$2:$V$500&lt;&gt;"",ROW($T$2:$V$500)-ROW($V$2 )+1),ROWS($V$2:V491))),"")</f>
        <v/>
      </c>
      <c r="P492" s="12" t="str">
        <f t="array" aca="1" ref="P492" ca="1">IFERROR(INDEX($W$2:$W$500,SMALL(IF($W$2:$W$500&lt;&gt;"",ROW($T$2:$W$500)-ROW($W$2 )+1),ROWS($W$2:W491))),"")</f>
        <v/>
      </c>
      <c r="Q492" s="10" t="str">
        <f t="array" aca="1" ref="Q492" ca="1">IFERROR(INDEX($Y$2:$Y$500,SMALL(IF($Y$2:$Y$500&lt;&gt;"",ROW($Y$2:$Y$500)-ROW($Y$2 )+1),ROWS($Y$2:Y491))),"")</f>
        <v/>
      </c>
      <c r="S492" s="2" t="str">
        <f t="shared" si="71"/>
        <v/>
      </c>
      <c r="T492" s="2" t="str">
        <f t="shared" si="72"/>
        <v/>
      </c>
      <c r="U492" s="6" t="str">
        <f t="shared" si="73"/>
        <v/>
      </c>
      <c r="V492" s="6" t="str">
        <f t="shared" si="74"/>
        <v/>
      </c>
      <c r="W492" s="6" t="str">
        <f t="shared" si="75"/>
        <v/>
      </c>
      <c r="X492" s="6" t="str">
        <f t="shared" si="76"/>
        <v/>
      </c>
      <c r="Y492" s="6" t="str">
        <f t="shared" si="77"/>
        <v/>
      </c>
      <c r="Z492" s="2"/>
      <c r="AA492" s="2"/>
      <c r="AB492" s="1" t="str">
        <f t="shared" si="78"/>
        <v/>
      </c>
      <c r="AC492" s="1" t="str">
        <f>IF(COUNTIF($AB$3:AB493,AB493)=1,AB493,"")</f>
        <v/>
      </c>
      <c r="AD492" s="1" t="str">
        <f t="array" ref="AD492">IFERROR(INDEX($AC$2:$AC$500,SMALL(IF($AC$2:$AC$500&lt;&gt;"",ROW($AC$2:$AC$500)-ROW($AC$2 )+1),ROWS($AC$2:AC492))),"")</f>
        <v/>
      </c>
      <c r="AE492" s="1" t="str">
        <f t="array" ref="AE492">IF(AD492&lt;&gt;"",MATCH(AD492,$AD$2:$AD$500,0),"")</f>
        <v/>
      </c>
      <c r="AF492" s="1" t="str">
        <f>IF(AND(COUNTIF($AB$2:AB492,AB492)=1,AB492&lt;&gt;""),AB492,"")</f>
        <v/>
      </c>
      <c r="AG492" s="1" t="str">
        <f t="array" ref="AG492">IFERROR(INDEX($AF$2:$AF$500,SMALL(IF($AF$2:$AF$500&lt;&gt;"",ROW($AF$2:$AF$500)-ROW($AF$2 )+1),ROWS($AF$2:AF492))),"")</f>
        <v/>
      </c>
    </row>
    <row r="493" spans="1:33" ht="20.25" x14ac:dyDescent="0.2">
      <c r="A493" s="15"/>
      <c r="B493" s="15"/>
      <c r="C493" s="15"/>
      <c r="D493" s="15"/>
      <c r="E493" s="15" t="str">
        <f t="shared" si="70"/>
        <v/>
      </c>
      <c r="F493" s="15"/>
      <c r="G493" s="16" t="s">
        <v>25</v>
      </c>
      <c r="H493" s="6"/>
      <c r="K493" s="11" t="str">
        <f>IF(ROWS($K$3:K493)&gt;$R$2,"",SMALL($S$2:$S$500,ROWS($K$3:K493)))</f>
        <v/>
      </c>
      <c r="L493" s="12"/>
      <c r="M493" s="12" t="str">
        <f t="array" aca="1" ref="M493" ca="1">IFERROR(INDEX($T$2:$T$500,SMALL(IF($T$2:$T$500&lt;&gt;"",ROW($T$2:$T$500)-ROW($T$2 )+1),ROWS($T$2:T492))),"")</f>
        <v/>
      </c>
      <c r="N493" s="12" t="str">
        <f t="array" aca="1" ref="N493" ca="1">IFERROR(INDEX($U$2:$U$500,SMALL(IF($U$2:$U$500&lt;&gt;"",ROW($U$2:$U$500)-ROW($U$2 )+1),ROWS($U$2:U492))),"")</f>
        <v/>
      </c>
      <c r="O493" s="12" t="str">
        <f t="array" aca="1" ref="O493" ca="1">IFERROR(INDEX($V$2:$V$500,SMALL(IF($V$2:$V$500&lt;&gt;"",ROW($T$2:$V$500)-ROW($V$2 )+1),ROWS($V$2:V492))),"")</f>
        <v/>
      </c>
      <c r="P493" s="12" t="str">
        <f t="array" aca="1" ref="P493" ca="1">IFERROR(INDEX($W$2:$W$500,SMALL(IF($W$2:$W$500&lt;&gt;"",ROW($T$2:$W$500)-ROW($W$2 )+1),ROWS($W$2:W492))),"")</f>
        <v/>
      </c>
      <c r="Q493" s="10" t="str">
        <f t="array" aca="1" ref="Q493" ca="1">IFERROR(INDEX($Y$2:$Y$500,SMALL(IF($Y$2:$Y$500&lt;&gt;"",ROW($Y$2:$Y$500)-ROW($Y$2 )+1),ROWS($Y$2:Y492))),"")</f>
        <v/>
      </c>
      <c r="S493" s="2" t="str">
        <f t="shared" si="71"/>
        <v/>
      </c>
      <c r="T493" s="2" t="str">
        <f t="shared" si="72"/>
        <v/>
      </c>
      <c r="U493" s="6" t="str">
        <f t="shared" si="73"/>
        <v/>
      </c>
      <c r="V493" s="6" t="str">
        <f t="shared" si="74"/>
        <v/>
      </c>
      <c r="W493" s="6" t="str">
        <f t="shared" si="75"/>
        <v/>
      </c>
      <c r="X493" s="6" t="str">
        <f t="shared" si="76"/>
        <v/>
      </c>
      <c r="Y493" s="6" t="str">
        <f t="shared" si="77"/>
        <v/>
      </c>
      <c r="Z493" s="2"/>
      <c r="AA493" s="2"/>
      <c r="AB493" s="1" t="str">
        <f t="shared" si="78"/>
        <v/>
      </c>
      <c r="AC493" s="1" t="str">
        <f>IF(COUNTIF($AB$3:AB494,AB494)=1,AB494,"")</f>
        <v/>
      </c>
      <c r="AD493" s="1" t="str">
        <f t="array" ref="AD493">IFERROR(INDEX($AC$2:$AC$500,SMALL(IF($AC$2:$AC$500&lt;&gt;"",ROW($AC$2:$AC$500)-ROW($AC$2 )+1),ROWS($AC$2:AC493))),"")</f>
        <v/>
      </c>
      <c r="AE493" s="1" t="str">
        <f t="array" ref="AE493">IF(AD493&lt;&gt;"",MATCH(AD493,$AD$2:$AD$500,0),"")</f>
        <v/>
      </c>
      <c r="AF493" s="1" t="str">
        <f>IF(AND(COUNTIF($AB$2:AB493,AB493)=1,AB493&lt;&gt;""),AB493,"")</f>
        <v/>
      </c>
      <c r="AG493" s="1" t="str">
        <f t="array" ref="AG493">IFERROR(INDEX($AF$2:$AF$500,SMALL(IF($AF$2:$AF$500&lt;&gt;"",ROW($AF$2:$AF$500)-ROW($AF$2 )+1),ROWS($AF$2:AF493))),"")</f>
        <v/>
      </c>
    </row>
    <row r="494" spans="1:33" ht="20.25" x14ac:dyDescent="0.2">
      <c r="A494" s="15"/>
      <c r="B494" s="15"/>
      <c r="C494" s="15"/>
      <c r="D494" s="15"/>
      <c r="E494" s="15" t="str">
        <f t="shared" si="70"/>
        <v/>
      </c>
      <c r="F494" s="15"/>
      <c r="G494" s="16" t="s">
        <v>25</v>
      </c>
      <c r="H494" s="6"/>
      <c r="K494" s="11" t="str">
        <f>IF(ROWS($K$3:K494)&gt;$R$2,"",SMALL($S$2:$S$500,ROWS($K$3:K494)))</f>
        <v/>
      </c>
      <c r="L494" s="12"/>
      <c r="M494" s="12" t="str">
        <f t="array" aca="1" ref="M494" ca="1">IFERROR(INDEX($T$2:$T$500,SMALL(IF($T$2:$T$500&lt;&gt;"",ROW($T$2:$T$500)-ROW($T$2 )+1),ROWS($T$2:T493))),"")</f>
        <v/>
      </c>
      <c r="N494" s="12" t="str">
        <f t="array" aca="1" ref="N494" ca="1">IFERROR(INDEX($U$2:$U$500,SMALL(IF($U$2:$U$500&lt;&gt;"",ROW($U$2:$U$500)-ROW($U$2 )+1),ROWS($U$2:U493))),"")</f>
        <v/>
      </c>
      <c r="O494" s="12" t="str">
        <f t="array" aca="1" ref="O494" ca="1">IFERROR(INDEX($V$2:$V$500,SMALL(IF($V$2:$V$500&lt;&gt;"",ROW($T$2:$V$500)-ROW($V$2 )+1),ROWS($V$2:V493))),"")</f>
        <v/>
      </c>
      <c r="P494" s="12" t="str">
        <f t="array" aca="1" ref="P494" ca="1">IFERROR(INDEX($W$2:$W$500,SMALL(IF($W$2:$W$500&lt;&gt;"",ROW($T$2:$W$500)-ROW($W$2 )+1),ROWS($W$2:W493))),"")</f>
        <v/>
      </c>
      <c r="Q494" s="10" t="str">
        <f t="array" aca="1" ref="Q494" ca="1">IFERROR(INDEX($Y$2:$Y$500,SMALL(IF($Y$2:$Y$500&lt;&gt;"",ROW($Y$2:$Y$500)-ROW($Y$2 )+1),ROWS($Y$2:Y493))),"")</f>
        <v/>
      </c>
      <c r="S494" s="2" t="str">
        <f t="shared" si="71"/>
        <v/>
      </c>
      <c r="T494" s="2" t="str">
        <f t="shared" si="72"/>
        <v/>
      </c>
      <c r="U494" s="6" t="str">
        <f t="shared" si="73"/>
        <v/>
      </c>
      <c r="V494" s="6" t="str">
        <f t="shared" si="74"/>
        <v/>
      </c>
      <c r="W494" s="6" t="str">
        <f t="shared" si="75"/>
        <v/>
      </c>
      <c r="X494" s="6" t="str">
        <f t="shared" si="76"/>
        <v/>
      </c>
      <c r="Y494" s="6" t="str">
        <f t="shared" si="77"/>
        <v/>
      </c>
      <c r="Z494" s="2"/>
      <c r="AA494" s="2"/>
      <c r="AB494" s="1" t="str">
        <f t="shared" si="78"/>
        <v/>
      </c>
      <c r="AC494" s="1" t="str">
        <f>IF(COUNTIF($AB$3:AB495,AB495)=1,AB495,"")</f>
        <v/>
      </c>
      <c r="AD494" s="1" t="str">
        <f t="array" ref="AD494">IFERROR(INDEX($AC$2:$AC$500,SMALL(IF($AC$2:$AC$500&lt;&gt;"",ROW($AC$2:$AC$500)-ROW($AC$2 )+1),ROWS($AC$2:AC494))),"")</f>
        <v/>
      </c>
      <c r="AE494" s="1" t="str">
        <f t="array" ref="AE494">IF(AD494&lt;&gt;"",MATCH(AD494,$AD$2:$AD$500,0),"")</f>
        <v/>
      </c>
      <c r="AF494" s="1" t="str">
        <f>IF(AND(COUNTIF($AB$2:AB494,AB494)=1,AB494&lt;&gt;""),AB494,"")</f>
        <v/>
      </c>
      <c r="AG494" s="1" t="str">
        <f t="array" ref="AG494">IFERROR(INDEX($AF$2:$AF$500,SMALL(IF($AF$2:$AF$500&lt;&gt;"",ROW($AF$2:$AF$500)-ROW($AF$2 )+1),ROWS($AF$2:AF494))),"")</f>
        <v/>
      </c>
    </row>
    <row r="495" spans="1:33" ht="20.25" x14ac:dyDescent="0.2">
      <c r="A495" s="15"/>
      <c r="B495" s="15"/>
      <c r="C495" s="15"/>
      <c r="D495" s="15"/>
      <c r="E495" s="15" t="str">
        <f t="shared" si="70"/>
        <v/>
      </c>
      <c r="F495" s="15"/>
      <c r="G495" s="16" t="s">
        <v>25</v>
      </c>
      <c r="H495" s="6"/>
      <c r="K495" s="11" t="str">
        <f>IF(ROWS($K$3:K495)&gt;$R$2,"",SMALL($S$2:$S$500,ROWS($K$3:K495)))</f>
        <v/>
      </c>
      <c r="L495" s="12"/>
      <c r="M495" s="12" t="str">
        <f t="array" aca="1" ref="M495" ca="1">IFERROR(INDEX($T$2:$T$500,SMALL(IF($T$2:$T$500&lt;&gt;"",ROW($T$2:$T$500)-ROW($T$2 )+1),ROWS($T$2:T494))),"")</f>
        <v/>
      </c>
      <c r="N495" s="12" t="str">
        <f t="array" aca="1" ref="N495" ca="1">IFERROR(INDEX($U$2:$U$500,SMALL(IF($U$2:$U$500&lt;&gt;"",ROW($U$2:$U$500)-ROW($U$2 )+1),ROWS($U$2:U494))),"")</f>
        <v/>
      </c>
      <c r="O495" s="12" t="str">
        <f t="array" aca="1" ref="O495" ca="1">IFERROR(INDEX($V$2:$V$500,SMALL(IF($V$2:$V$500&lt;&gt;"",ROW($T$2:$V$500)-ROW($V$2 )+1),ROWS($V$2:V494))),"")</f>
        <v/>
      </c>
      <c r="P495" s="12" t="str">
        <f t="array" aca="1" ref="P495" ca="1">IFERROR(INDEX($W$2:$W$500,SMALL(IF($W$2:$W$500&lt;&gt;"",ROW($T$2:$W$500)-ROW($W$2 )+1),ROWS($W$2:W494))),"")</f>
        <v/>
      </c>
      <c r="Q495" s="10" t="str">
        <f t="array" aca="1" ref="Q495" ca="1">IFERROR(INDEX($Y$2:$Y$500,SMALL(IF($Y$2:$Y$500&lt;&gt;"",ROW($Y$2:$Y$500)-ROW($Y$2 )+1),ROWS($Y$2:Y494))),"")</f>
        <v/>
      </c>
      <c r="S495" s="2" t="str">
        <f t="shared" si="71"/>
        <v/>
      </c>
      <c r="T495" s="2" t="str">
        <f t="shared" si="72"/>
        <v/>
      </c>
      <c r="U495" s="6" t="str">
        <f t="shared" si="73"/>
        <v/>
      </c>
      <c r="V495" s="6" t="str">
        <f t="shared" si="74"/>
        <v/>
      </c>
      <c r="W495" s="6" t="str">
        <f t="shared" si="75"/>
        <v/>
      </c>
      <c r="X495" s="6" t="str">
        <f t="shared" si="76"/>
        <v/>
      </c>
      <c r="Y495" s="6" t="str">
        <f t="shared" si="77"/>
        <v/>
      </c>
      <c r="Z495" s="2"/>
      <c r="AA495" s="2"/>
      <c r="AB495" s="1" t="str">
        <f t="shared" si="78"/>
        <v/>
      </c>
      <c r="AC495" s="1" t="str">
        <f>IF(COUNTIF($AB$3:AB496,AB496)=1,AB496,"")</f>
        <v/>
      </c>
      <c r="AD495" s="1" t="str">
        <f t="array" ref="AD495">IFERROR(INDEX($AC$2:$AC$500,SMALL(IF($AC$2:$AC$500&lt;&gt;"",ROW($AC$2:$AC$500)-ROW($AC$2 )+1),ROWS($AC$2:AC495))),"")</f>
        <v/>
      </c>
      <c r="AE495" s="1" t="str">
        <f t="array" ref="AE495">IF(AD495&lt;&gt;"",MATCH(AD495,$AD$2:$AD$500,0),"")</f>
        <v/>
      </c>
      <c r="AF495" s="1" t="str">
        <f>IF(AND(COUNTIF($AB$2:AB495,AB495)=1,AB495&lt;&gt;""),AB495,"")</f>
        <v/>
      </c>
      <c r="AG495" s="1" t="str">
        <f t="array" ref="AG495">IFERROR(INDEX($AF$2:$AF$500,SMALL(IF($AF$2:$AF$500&lt;&gt;"",ROW($AF$2:$AF$500)-ROW($AF$2 )+1),ROWS($AF$2:AF495))),"")</f>
        <v/>
      </c>
    </row>
    <row r="496" spans="1:33" ht="20.25" x14ac:dyDescent="0.2">
      <c r="A496" s="15"/>
      <c r="B496" s="15"/>
      <c r="C496" s="15"/>
      <c r="D496" s="15"/>
      <c r="E496" s="15" t="str">
        <f t="shared" si="70"/>
        <v/>
      </c>
      <c r="F496" s="15"/>
      <c r="G496" s="16" t="s">
        <v>25</v>
      </c>
      <c r="H496" s="6"/>
      <c r="K496" s="11" t="str">
        <f>IF(ROWS($K$3:K496)&gt;$R$2,"",SMALL($S$2:$S$500,ROWS($K$3:K496)))</f>
        <v/>
      </c>
      <c r="L496" s="12"/>
      <c r="M496" s="12" t="str">
        <f t="array" aca="1" ref="M496" ca="1">IFERROR(INDEX($T$2:$T$500,SMALL(IF($T$2:$T$500&lt;&gt;"",ROW($T$2:$T$500)-ROW($T$2 )+1),ROWS($T$2:T495))),"")</f>
        <v/>
      </c>
      <c r="N496" s="12" t="str">
        <f t="array" aca="1" ref="N496" ca="1">IFERROR(INDEX($U$2:$U$500,SMALL(IF($U$2:$U$500&lt;&gt;"",ROW($U$2:$U$500)-ROW($U$2 )+1),ROWS($U$2:U495))),"")</f>
        <v/>
      </c>
      <c r="O496" s="12" t="str">
        <f t="array" aca="1" ref="O496" ca="1">IFERROR(INDEX($V$2:$V$500,SMALL(IF($V$2:$V$500&lt;&gt;"",ROW($T$2:$V$500)-ROW($V$2 )+1),ROWS($V$2:V495))),"")</f>
        <v/>
      </c>
      <c r="P496" s="12" t="str">
        <f t="array" aca="1" ref="P496" ca="1">IFERROR(INDEX($W$2:$W$500,SMALL(IF($W$2:$W$500&lt;&gt;"",ROW($T$2:$W$500)-ROW($W$2 )+1),ROWS($W$2:W495))),"")</f>
        <v/>
      </c>
      <c r="Q496" s="10" t="str">
        <f t="array" aca="1" ref="Q496" ca="1">IFERROR(INDEX($Y$2:$Y$500,SMALL(IF($Y$2:$Y$500&lt;&gt;"",ROW($Y$2:$Y$500)-ROW($Y$2 )+1),ROWS($Y$2:Y495))),"")</f>
        <v/>
      </c>
      <c r="S496" s="2" t="str">
        <f t="shared" si="71"/>
        <v/>
      </c>
      <c r="T496" s="2" t="str">
        <f t="shared" si="72"/>
        <v/>
      </c>
      <c r="U496" s="6" t="str">
        <f t="shared" si="73"/>
        <v/>
      </c>
      <c r="V496" s="6" t="str">
        <f t="shared" si="74"/>
        <v/>
      </c>
      <c r="W496" s="6" t="str">
        <f t="shared" si="75"/>
        <v/>
      </c>
      <c r="X496" s="6" t="str">
        <f t="shared" si="76"/>
        <v/>
      </c>
      <c r="Y496" s="6" t="str">
        <f t="shared" si="77"/>
        <v/>
      </c>
      <c r="Z496" s="2"/>
      <c r="AA496" s="2"/>
      <c r="AB496" s="1" t="str">
        <f t="shared" si="78"/>
        <v/>
      </c>
      <c r="AC496" s="1" t="str">
        <f>IF(COUNTIF($AB$3:AB497,AB497)=1,AB497,"")</f>
        <v/>
      </c>
      <c r="AD496" s="1" t="str">
        <f t="array" ref="AD496">IFERROR(INDEX($AC$2:$AC$500,SMALL(IF($AC$2:$AC$500&lt;&gt;"",ROW($AC$2:$AC$500)-ROW($AC$2 )+1),ROWS($AC$2:AC496))),"")</f>
        <v/>
      </c>
      <c r="AE496" s="1" t="str">
        <f t="array" ref="AE496">IF(AD496&lt;&gt;"",MATCH(AD496,$AD$2:$AD$500,0),"")</f>
        <v/>
      </c>
      <c r="AF496" s="1" t="str">
        <f>IF(AND(COUNTIF($AB$2:AB496,AB496)=1,AB496&lt;&gt;""),AB496,"")</f>
        <v/>
      </c>
      <c r="AG496" s="1" t="str">
        <f t="array" ref="AG496">IFERROR(INDEX($AF$2:$AF$500,SMALL(IF($AF$2:$AF$500&lt;&gt;"",ROW($AF$2:$AF$500)-ROW($AF$2 )+1),ROWS($AF$2:AF496))),"")</f>
        <v/>
      </c>
    </row>
    <row r="497" spans="1:33" ht="20.25" x14ac:dyDescent="0.2">
      <c r="A497" s="15"/>
      <c r="B497" s="15"/>
      <c r="C497" s="15"/>
      <c r="D497" s="15"/>
      <c r="E497" s="15" t="str">
        <f t="shared" si="70"/>
        <v/>
      </c>
      <c r="F497" s="15"/>
      <c r="G497" s="16" t="s">
        <v>25</v>
      </c>
      <c r="H497" s="6"/>
      <c r="K497" s="11" t="str">
        <f>IF(ROWS($K$3:K497)&gt;$R$2,"",SMALL($S$2:$S$500,ROWS($K$3:K497)))</f>
        <v/>
      </c>
      <c r="L497" s="12"/>
      <c r="M497" s="12" t="str">
        <f t="array" aca="1" ref="M497" ca="1">IFERROR(INDEX($T$2:$T$500,SMALL(IF($T$2:$T$500&lt;&gt;"",ROW($T$2:$T$500)-ROW($T$2 )+1),ROWS($T$2:T496))),"")</f>
        <v/>
      </c>
      <c r="N497" s="12" t="str">
        <f t="array" aca="1" ref="N497" ca="1">IFERROR(INDEX($U$2:$U$500,SMALL(IF($U$2:$U$500&lt;&gt;"",ROW($U$2:$U$500)-ROW($U$2 )+1),ROWS($U$2:U496))),"")</f>
        <v/>
      </c>
      <c r="O497" s="12" t="str">
        <f t="array" aca="1" ref="O497" ca="1">IFERROR(INDEX($V$2:$V$500,SMALL(IF($V$2:$V$500&lt;&gt;"",ROW($T$2:$V$500)-ROW($V$2 )+1),ROWS($V$2:V496))),"")</f>
        <v/>
      </c>
      <c r="P497" s="12" t="str">
        <f t="array" aca="1" ref="P497" ca="1">IFERROR(INDEX($W$2:$W$500,SMALL(IF($W$2:$W$500&lt;&gt;"",ROW($T$2:$W$500)-ROW($W$2 )+1),ROWS($W$2:W496))),"")</f>
        <v/>
      </c>
      <c r="Q497" s="10" t="str">
        <f t="array" aca="1" ref="Q497" ca="1">IFERROR(INDEX($Y$2:$Y$500,SMALL(IF($Y$2:$Y$500&lt;&gt;"",ROW($Y$2:$Y$500)-ROW($Y$2 )+1),ROWS($Y$2:Y496))),"")</f>
        <v/>
      </c>
      <c r="S497" s="2" t="str">
        <f t="shared" si="71"/>
        <v/>
      </c>
      <c r="T497" s="2" t="str">
        <f t="shared" si="72"/>
        <v/>
      </c>
      <c r="U497" s="6" t="str">
        <f t="shared" si="73"/>
        <v/>
      </c>
      <c r="V497" s="6" t="str">
        <f t="shared" si="74"/>
        <v/>
      </c>
      <c r="W497" s="6" t="str">
        <f t="shared" si="75"/>
        <v/>
      </c>
      <c r="X497" s="6" t="str">
        <f t="shared" si="76"/>
        <v/>
      </c>
      <c r="Y497" s="6" t="str">
        <f t="shared" si="77"/>
        <v/>
      </c>
      <c r="Z497" s="2"/>
      <c r="AA497" s="2"/>
      <c r="AB497" s="1" t="str">
        <f t="shared" si="78"/>
        <v/>
      </c>
      <c r="AC497" s="1" t="str">
        <f>IF(COUNTIF($AB$3:AB498,AB498)=1,AB498,"")</f>
        <v/>
      </c>
      <c r="AD497" s="1" t="str">
        <f t="array" ref="AD497">IFERROR(INDEX($AC$2:$AC$500,SMALL(IF($AC$2:$AC$500&lt;&gt;"",ROW($AC$2:$AC$500)-ROW($AC$2 )+1),ROWS($AC$2:AC497))),"")</f>
        <v/>
      </c>
      <c r="AE497" s="1" t="str">
        <f t="array" ref="AE497">IF(AD497&lt;&gt;"",MATCH(AD497,$AD$2:$AD$500,0),"")</f>
        <v/>
      </c>
      <c r="AF497" s="1" t="str">
        <f>IF(AND(COUNTIF($AB$2:AB497,AB497)=1,AB497&lt;&gt;""),AB497,"")</f>
        <v/>
      </c>
      <c r="AG497" s="1" t="str">
        <f t="array" ref="AG497">IFERROR(INDEX($AF$2:$AF$500,SMALL(IF($AF$2:$AF$500&lt;&gt;"",ROW($AF$2:$AF$500)-ROW($AF$2 )+1),ROWS($AF$2:AF497))),"")</f>
        <v/>
      </c>
    </row>
    <row r="498" spans="1:33" ht="20.25" x14ac:dyDescent="0.2">
      <c r="A498" s="15"/>
      <c r="B498" s="15"/>
      <c r="C498" s="15"/>
      <c r="D498" s="15"/>
      <c r="E498" s="15" t="str">
        <f t="shared" si="70"/>
        <v/>
      </c>
      <c r="F498" s="15"/>
      <c r="G498" s="16" t="s">
        <v>25</v>
      </c>
      <c r="H498" s="6"/>
      <c r="K498" s="11" t="str">
        <f>IF(ROWS($K$3:K498)&gt;$R$2,"",SMALL($S$2:$S$500,ROWS($K$3:K498)))</f>
        <v/>
      </c>
      <c r="L498" s="12"/>
      <c r="M498" s="12" t="str">
        <f t="array" aca="1" ref="M498" ca="1">IFERROR(INDEX($T$2:$T$500,SMALL(IF($T$2:$T$500&lt;&gt;"",ROW($T$2:$T$500)-ROW($T$2 )+1),ROWS($T$2:T497))),"")</f>
        <v/>
      </c>
      <c r="N498" s="12" t="str">
        <f t="array" aca="1" ref="N498" ca="1">IFERROR(INDEX($U$2:$U$500,SMALL(IF($U$2:$U$500&lt;&gt;"",ROW($U$2:$U$500)-ROW($U$2 )+1),ROWS($U$2:U497))),"")</f>
        <v/>
      </c>
      <c r="O498" s="12" t="str">
        <f t="array" aca="1" ref="O498" ca="1">IFERROR(INDEX($V$2:$V$500,SMALL(IF($V$2:$V$500&lt;&gt;"",ROW($T$2:$V$500)-ROW($V$2 )+1),ROWS($V$2:V497))),"")</f>
        <v/>
      </c>
      <c r="P498" s="12" t="str">
        <f t="array" aca="1" ref="P498" ca="1">IFERROR(INDEX($W$2:$W$500,SMALL(IF($W$2:$W$500&lt;&gt;"",ROW($T$2:$W$500)-ROW($W$2 )+1),ROWS($W$2:W497))),"")</f>
        <v/>
      </c>
      <c r="Q498" s="10" t="str">
        <f t="array" aca="1" ref="Q498" ca="1">IFERROR(INDEX($Y$2:$Y$500,SMALL(IF($Y$2:$Y$500&lt;&gt;"",ROW($Y$2:$Y$500)-ROW($Y$2 )+1),ROWS($Y$2:Y497))),"")</f>
        <v/>
      </c>
      <c r="S498" s="2" t="str">
        <f t="shared" si="71"/>
        <v/>
      </c>
      <c r="T498" s="2" t="str">
        <f t="shared" si="72"/>
        <v/>
      </c>
      <c r="U498" s="6" t="str">
        <f t="shared" si="73"/>
        <v/>
      </c>
      <c r="V498" s="6" t="str">
        <f t="shared" si="74"/>
        <v/>
      </c>
      <c r="W498" s="6" t="str">
        <f t="shared" si="75"/>
        <v/>
      </c>
      <c r="X498" s="6" t="str">
        <f t="shared" si="76"/>
        <v/>
      </c>
      <c r="Y498" s="6" t="str">
        <f t="shared" si="77"/>
        <v/>
      </c>
      <c r="Z498" s="2"/>
      <c r="AA498" s="2"/>
      <c r="AB498" s="1" t="str">
        <f t="shared" si="78"/>
        <v/>
      </c>
      <c r="AC498" s="1" t="str">
        <f>IF(COUNTIF($AB$3:AB499,AB499)=1,AB499,"")</f>
        <v/>
      </c>
      <c r="AD498" s="1" t="str">
        <f t="array" ref="AD498">IFERROR(INDEX($AC$2:$AC$500,SMALL(IF($AC$2:$AC$500&lt;&gt;"",ROW($AC$2:$AC$500)-ROW($AC$2 )+1),ROWS($AC$2:AC498))),"")</f>
        <v/>
      </c>
      <c r="AE498" s="1" t="str">
        <f t="array" ref="AE498">IF(AD498&lt;&gt;"",MATCH(AD498,$AD$2:$AD$500,0),"")</f>
        <v/>
      </c>
      <c r="AF498" s="1" t="str">
        <f>IF(AND(COUNTIF($AB$2:AB498,AB498)=1,AB498&lt;&gt;""),AB498,"")</f>
        <v/>
      </c>
      <c r="AG498" s="1" t="str">
        <f t="array" ref="AG498">IFERROR(INDEX($AF$2:$AF$500,SMALL(IF($AF$2:$AF$500&lt;&gt;"",ROW($AF$2:$AF$500)-ROW($AF$2 )+1),ROWS($AF$2:AF498))),"")</f>
        <v/>
      </c>
    </row>
    <row r="499" spans="1:33" ht="20.25" x14ac:dyDescent="0.2">
      <c r="A499" s="15"/>
      <c r="B499" s="15"/>
      <c r="C499" s="15"/>
      <c r="D499" s="15"/>
      <c r="E499" s="15" t="str">
        <f t="shared" si="70"/>
        <v/>
      </c>
      <c r="F499" s="15"/>
      <c r="G499" s="16" t="s">
        <v>25</v>
      </c>
      <c r="H499" s="6"/>
      <c r="K499" s="11" t="str">
        <f>IF(ROWS($K$3:K499)&gt;$R$2,"",SMALL($S$2:$S$500,ROWS($K$3:K499)))</f>
        <v/>
      </c>
      <c r="L499" s="12"/>
      <c r="M499" s="12" t="str">
        <f t="array" aca="1" ref="M499" ca="1">IFERROR(INDEX($T$2:$T$500,SMALL(IF($T$2:$T$500&lt;&gt;"",ROW($T$2:$T$500)-ROW($T$2 )+1),ROWS($T$2:T498))),"")</f>
        <v/>
      </c>
      <c r="N499" s="12" t="str">
        <f t="array" aca="1" ref="N499" ca="1">IFERROR(INDEX($U$2:$U$500,SMALL(IF($U$2:$U$500&lt;&gt;"",ROW($U$2:$U$500)-ROW($U$2 )+1),ROWS($U$2:U498))),"")</f>
        <v/>
      </c>
      <c r="O499" s="12" t="str">
        <f t="array" aca="1" ref="O499" ca="1">IFERROR(INDEX($V$2:$V$500,SMALL(IF($V$2:$V$500&lt;&gt;"",ROW($T$2:$V$500)-ROW($V$2 )+1),ROWS($V$2:V498))),"")</f>
        <v/>
      </c>
      <c r="P499" s="12" t="str">
        <f t="array" aca="1" ref="P499" ca="1">IFERROR(INDEX($W$2:$W$500,SMALL(IF($W$2:$W$500&lt;&gt;"",ROW($T$2:$W$500)-ROW($W$2 )+1),ROWS($W$2:W498))),"")</f>
        <v/>
      </c>
      <c r="Q499" s="10" t="str">
        <f t="array" aca="1" ref="Q499" ca="1">IFERROR(INDEX($Y$2:$Y$500,SMALL(IF($Y$2:$Y$500&lt;&gt;"",ROW($Y$2:$Y$500)-ROW($Y$2 )+1),ROWS($Y$2:Y498))),"")</f>
        <v/>
      </c>
      <c r="S499" s="2" t="str">
        <f t="shared" si="71"/>
        <v/>
      </c>
      <c r="T499" s="2" t="str">
        <f t="shared" si="72"/>
        <v/>
      </c>
      <c r="U499" s="6" t="str">
        <f t="shared" si="73"/>
        <v/>
      </c>
      <c r="V499" s="6" t="str">
        <f t="shared" si="74"/>
        <v/>
      </c>
      <c r="W499" s="6" t="str">
        <f t="shared" si="75"/>
        <v/>
      </c>
      <c r="X499" s="6" t="str">
        <f t="shared" si="76"/>
        <v/>
      </c>
      <c r="Y499" s="6" t="str">
        <f t="shared" si="77"/>
        <v/>
      </c>
      <c r="Z499" s="2"/>
      <c r="AA499" s="2"/>
      <c r="AB499" s="1" t="str">
        <f t="shared" si="78"/>
        <v/>
      </c>
      <c r="AC499" s="1" t="str">
        <f>IF(COUNTIF($AB$3:AB500,AB500)=1,AB500,"")</f>
        <v/>
      </c>
      <c r="AD499" s="1" t="str">
        <f t="array" ref="AD499">IFERROR(INDEX($AC$2:$AC$500,SMALL(IF($AC$2:$AC$500&lt;&gt;"",ROW($AC$2:$AC$500)-ROW($AC$2 )+1),ROWS($AC$2:AC499))),"")</f>
        <v/>
      </c>
      <c r="AE499" s="1" t="str">
        <f t="array" ref="AE499">IF(AD499&lt;&gt;"",MATCH(AD499,$AD$2:$AD$500,0),"")</f>
        <v/>
      </c>
      <c r="AF499" s="1" t="str">
        <f>IF(AND(COUNTIF($AB$2:AB499,AB499)=1,AB499&lt;&gt;""),AB499,"")</f>
        <v/>
      </c>
      <c r="AG499" s="1" t="str">
        <f t="array" ref="AG499">IFERROR(INDEX($AF$2:$AF$500,SMALL(IF($AF$2:$AF$500&lt;&gt;"",ROW($AF$2:$AF$500)-ROW($AF$2 )+1),ROWS($AF$2:AF499))),"")</f>
        <v/>
      </c>
    </row>
    <row r="500" spans="1:33" ht="20.25" x14ac:dyDescent="0.2">
      <c r="A500" s="15"/>
      <c r="B500" s="15"/>
      <c r="C500" s="15"/>
      <c r="D500" s="15"/>
      <c r="E500" s="15" t="str">
        <f t="shared" si="70"/>
        <v/>
      </c>
      <c r="F500" s="15"/>
      <c r="G500" s="16" t="s">
        <v>25</v>
      </c>
      <c r="H500" s="6"/>
      <c r="K500" s="11" t="str">
        <f>IF(ROWS($K$3:K500)&gt;$R$2,"",SMALL($S$2:$S$500,ROWS($K$3:K500)))</f>
        <v/>
      </c>
      <c r="L500" s="12"/>
      <c r="M500" s="12" t="str">
        <f t="array" aca="1" ref="M500" ca="1">IFERROR(INDEX($T$2:$T$500,SMALL(IF($T$2:$T$500&lt;&gt;"",ROW($T$2:$T$500)-ROW($T$2 )+1),ROWS($T$2:T499))),"")</f>
        <v/>
      </c>
      <c r="N500" s="12" t="str">
        <f t="array" aca="1" ref="N500" ca="1">IFERROR(INDEX($U$2:$U$500,SMALL(IF($U$2:$U$500&lt;&gt;"",ROW($U$2:$U$500)-ROW($U$2 )+1),ROWS($U$2:U499))),"")</f>
        <v/>
      </c>
      <c r="O500" s="12" t="str">
        <f t="array" aca="1" ref="O500" ca="1">IFERROR(INDEX($V$2:$V$500,SMALL(IF($V$2:$V$500&lt;&gt;"",ROW($T$2:$V$500)-ROW($V$2 )+1),ROWS($V$2:V499))),"")</f>
        <v/>
      </c>
      <c r="P500" s="12" t="str">
        <f t="array" aca="1" ref="P500" ca="1">IFERROR(INDEX($W$2:$W$500,SMALL(IF($W$2:$W$500&lt;&gt;"",ROW($T$2:$W$500)-ROW($W$2 )+1),ROWS($W$2:W499))),"")</f>
        <v/>
      </c>
      <c r="Q500" s="10" t="str">
        <f t="array" aca="1" ref="Q500" ca="1">IFERROR(INDEX($Y$2:$Y$500,SMALL(IF($Y$2:$Y$500&lt;&gt;"",ROW($Y$2:$Y$500)-ROW($Y$2 )+1),ROWS($Y$2:Y499))),"")</f>
        <v/>
      </c>
      <c r="S500" s="2" t="str">
        <f t="shared" si="71"/>
        <v/>
      </c>
      <c r="T500" s="2" t="str">
        <f t="shared" si="72"/>
        <v/>
      </c>
      <c r="U500" s="6" t="str">
        <f t="shared" si="73"/>
        <v/>
      </c>
      <c r="V500" s="6" t="str">
        <f t="shared" si="74"/>
        <v/>
      </c>
      <c r="W500" s="6" t="str">
        <f t="shared" si="75"/>
        <v/>
      </c>
      <c r="X500" s="6" t="str">
        <f t="shared" si="76"/>
        <v/>
      </c>
      <c r="Y500" s="6" t="str">
        <f t="shared" si="77"/>
        <v/>
      </c>
      <c r="Z500" s="2"/>
      <c r="AA500" s="2"/>
      <c r="AB500" s="1" t="str">
        <f t="shared" si="78"/>
        <v/>
      </c>
      <c r="AC500"/>
      <c r="AD500" s="1" t="str">
        <f t="array" ref="AD500">IFERROR(INDEX($AC$2:$AC$500,SMALL(IF($AC$2:$AC$500&lt;&gt;"",ROW($AC$2:$AC$500)-ROW($AC$2 )+1),ROWS($AC$2:AC500))),"")</f>
        <v/>
      </c>
      <c r="AE500" s="1" t="str">
        <f t="array" ref="AE500">IF(AD500&lt;&gt;"",MATCH(AD500,$AD$2:$AD$500,0),"")</f>
        <v/>
      </c>
      <c r="AF500" s="1" t="str">
        <f>IF(AND(COUNTIF($AB$2:AB500,AB500)=1,AB500&lt;&gt;""),AB500,"")</f>
        <v/>
      </c>
      <c r="AG500" s="1" t="str">
        <f t="array" ref="AG500">IFERROR(INDEX($AF$2:$AF$500,SMALL(IF($AF$2:$AF$500&lt;&gt;"",ROW($AF$2:$AF$500)-ROW($AF$2 )+1),ROWS($AF$2:AF500))),"")</f>
        <v/>
      </c>
    </row>
  </sheetData>
  <mergeCells count="1">
    <mergeCell ref="K1:Q1"/>
  </mergeCells>
  <conditionalFormatting sqref="A2:G500">
    <cfRule type="expression" dxfId="5" priority="6">
      <formula>$F2=$I$2</formula>
    </cfRule>
  </conditionalFormatting>
  <conditionalFormatting sqref="K3:Q500">
    <cfRule type="expression" dxfId="4" priority="5">
      <formula>LEN(K3)&gt;2</formula>
    </cfRule>
  </conditionalFormatting>
  <conditionalFormatting sqref="N3:N500">
    <cfRule type="expression" dxfId="3" priority="4">
      <formula>LEN(K3)&gt;=1</formula>
    </cfRule>
  </conditionalFormatting>
  <conditionalFormatting sqref="Q3:Q500">
    <cfRule type="expression" dxfId="2" priority="3">
      <formula>LEN($Q3)&gt;=1</formula>
    </cfRule>
  </conditionalFormatting>
  <conditionalFormatting sqref="H1:H500">
    <cfRule type="expression" dxfId="1" priority="2">
      <formula>LEN(A1)&gt;2</formula>
    </cfRule>
  </conditionalFormatting>
  <conditionalFormatting sqref="J1:J500">
    <cfRule type="expression" dxfId="0" priority="1">
      <formula>LEN($K1)&gt;2</formula>
    </cfRule>
  </conditionalFormatting>
  <dataValidations count="1">
    <dataValidation type="list" allowBlank="1" showInputMessage="1" showErrorMessage="1" sqref="I2:J2">
      <formula1>AG2:AG500</formula1>
    </dataValidation>
  </dataValidations>
  <pageMargins left="0.7" right="0.7" top="0.75" bottom="0.75" header="0.3" footer="0.3"/>
  <pageSetup paperSize="9" orientation="portrait" r:id="rId1"/>
  <ignoredErrors>
    <ignoredError sqref="E48:E500 AB17:AB500 AD9:AD500 S2:Y500 R2" emptyCellReference="1"/>
    <ignoredError sqref="AE7:AE50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2014-07-23T14:25:53Z</dcterms:modified>
</cp:coreProperties>
</file>